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5 дороги" sheetId="10" state="hidden" r:id="rId2"/>
    <sheet name="Лист7 транспорт" sheetId="12" state="hidden" r:id="rId3"/>
    <sheet name="Сопоставление названий" sheetId="13" state="hidden" r:id="rId4"/>
    <sheet name="дороги голоса 2014" sheetId="2" state="hidden" r:id="rId5"/>
    <sheet name="дороги % 2014" sheetId="6" state="hidden" r:id="rId6"/>
    <sheet name="транспорт % 2014" sheetId="5" state="hidden" r:id="rId7"/>
    <sheet name="транспорт голоса 2014" sheetId="3" state="hidden" r:id="rId8"/>
    <sheet name="жкх % и голоса 2014" sheetId="4" state="hidden" r:id="rId9"/>
  </sheets>
  <definedNames>
    <definedName name="_xlnm._FilterDatabase" localSheetId="0" hidden="1">Лист1!$A$7:$F$102</definedName>
    <definedName name="_xlnm.Print_Titles" localSheetId="0">Лист1!$6:$7</definedName>
    <definedName name="_xlnm.Print_Area" localSheetId="0">Лист1!$A$1:$X$103</definedName>
  </definedNames>
  <calcPr calcId="152511"/>
</workbook>
</file>

<file path=xl/calcChain.xml><?xml version="1.0" encoding="utf-8"?>
<calcChain xmlns="http://schemas.openxmlformats.org/spreadsheetml/2006/main">
  <c r="L28" i="1" l="1"/>
  <c r="L8" i="1"/>
  <c r="L9" i="1"/>
  <c r="L10" i="1"/>
  <c r="L11" i="1"/>
  <c r="L12" i="1"/>
  <c r="L13" i="1"/>
  <c r="L14" i="1"/>
  <c r="L15" i="1"/>
  <c r="L17" i="1"/>
  <c r="L18" i="1"/>
  <c r="L19" i="1"/>
  <c r="L20" i="1"/>
  <c r="L21" i="1"/>
  <c r="L22" i="1"/>
  <c r="L23" i="1"/>
  <c r="L24" i="1"/>
  <c r="L25" i="1"/>
  <c r="L26" i="1"/>
  <c r="L27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4" i="1"/>
  <c r="L75" i="1"/>
  <c r="L76" i="1"/>
  <c r="L78" i="1"/>
  <c r="L79" i="1"/>
  <c r="L80" i="1"/>
  <c r="L81" i="1"/>
  <c r="L82" i="1"/>
  <c r="L83" i="1"/>
  <c r="L84" i="1"/>
  <c r="L85" i="1"/>
  <c r="L86" i="1"/>
  <c r="L87" i="1"/>
  <c r="L88" i="1"/>
  <c r="L90" i="1"/>
  <c r="L91" i="1"/>
  <c r="L92" i="1"/>
  <c r="L94" i="1"/>
  <c r="L95" i="1"/>
  <c r="L96" i="1"/>
  <c r="L97" i="1"/>
  <c r="L98" i="1"/>
  <c r="L99" i="1"/>
  <c r="L100" i="1"/>
  <c r="L101" i="1"/>
  <c r="L102" i="1"/>
  <c r="I8" i="1"/>
  <c r="K102" i="1"/>
  <c r="J102" i="1"/>
  <c r="E102" i="1" l="1"/>
  <c r="I74" i="1" l="1"/>
  <c r="I99" i="1"/>
  <c r="I100" i="1"/>
  <c r="I101" i="1"/>
  <c r="I97" i="1"/>
  <c r="I94" i="1"/>
  <c r="I95" i="1"/>
  <c r="I91" i="1"/>
  <c r="I88" i="1"/>
  <c r="I58" i="1"/>
  <c r="I59" i="1"/>
  <c r="I60" i="1"/>
  <c r="I61" i="1"/>
  <c r="I62" i="1"/>
  <c r="I70" i="1"/>
  <c r="I55" i="1"/>
  <c r="I51" i="1"/>
  <c r="I45" i="1"/>
  <c r="I43" i="1"/>
  <c r="I42" i="1"/>
  <c r="I41" i="1"/>
  <c r="I24" i="1"/>
  <c r="I25" i="1"/>
  <c r="I33" i="1"/>
  <c r="I34" i="1"/>
  <c r="I35" i="1"/>
  <c r="I40" i="1"/>
  <c r="I31" i="1"/>
  <c r="I29" i="1"/>
  <c r="I27" i="1"/>
  <c r="I64" i="1"/>
  <c r="I22" i="1"/>
  <c r="I21" i="1"/>
  <c r="I19" i="1"/>
  <c r="I14" i="1"/>
  <c r="I11" i="1"/>
  <c r="I84" i="1"/>
  <c r="I13" i="1" l="1"/>
  <c r="I83" i="1"/>
  <c r="I69" i="1"/>
  <c r="I80" i="1"/>
  <c r="I63" i="1"/>
  <c r="I68" i="1"/>
  <c r="I67" i="1"/>
  <c r="I39" i="1"/>
  <c r="I37" i="1"/>
  <c r="I26" i="1"/>
  <c r="I15" i="1"/>
  <c r="I17" i="1" l="1"/>
  <c r="H102" i="1" l="1"/>
  <c r="G102" i="1"/>
  <c r="I96" i="1"/>
  <c r="I90" i="1"/>
  <c r="I76" i="1"/>
  <c r="I20" i="1"/>
  <c r="I9" i="1" l="1"/>
  <c r="I10" i="1"/>
  <c r="I12" i="1"/>
  <c r="I18" i="1"/>
  <c r="I28" i="1"/>
  <c r="I30" i="1"/>
  <c r="I36" i="1"/>
  <c r="I38" i="1"/>
  <c r="I44" i="1"/>
  <c r="I46" i="1"/>
  <c r="I47" i="1"/>
  <c r="I48" i="1"/>
  <c r="I49" i="1"/>
  <c r="I52" i="1"/>
  <c r="I53" i="1"/>
  <c r="I54" i="1"/>
  <c r="I66" i="1"/>
  <c r="I71" i="1"/>
  <c r="I72" i="1"/>
  <c r="I79" i="1"/>
  <c r="I81" i="1"/>
  <c r="I82" i="1"/>
  <c r="I86" i="1"/>
  <c r="I87" i="1"/>
  <c r="I92" i="1"/>
  <c r="I102" i="1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2" i="5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2" i="6"/>
</calcChain>
</file>

<file path=xl/sharedStrings.xml><?xml version="1.0" encoding="utf-8"?>
<sst xmlns="http://schemas.openxmlformats.org/spreadsheetml/2006/main" count="2267" uniqueCount="548">
  <si>
    <t>№</t>
  </si>
  <si>
    <t>Наименование муниципального образования</t>
  </si>
  <si>
    <t>Муниципальное образование город Алапаевск</t>
  </si>
  <si>
    <t>Муниципальное образование Алапаевское</t>
  </si>
  <si>
    <t>Арамильский городской округ</t>
  </si>
  <si>
    <t>Артемовский городской округ</t>
  </si>
  <si>
    <t>Артинский городской округ</t>
  </si>
  <si>
    <t>Асбестовский городской округ</t>
  </si>
  <si>
    <t>Ачитский городской округ</t>
  </si>
  <si>
    <t>Баженовское сельское поселение</t>
  </si>
  <si>
    <t>Байкаловский муниципальный район</t>
  </si>
  <si>
    <t>Байкаловское сельское поселение</t>
  </si>
  <si>
    <t>Белоярский городской округ</t>
  </si>
  <si>
    <t>Березовский городской округ</t>
  </si>
  <si>
    <t>Бисертский городской округ</t>
  </si>
  <si>
    <t>Верхнесалдинский городской округ</t>
  </si>
  <si>
    <t>Волчанский городской округ</t>
  </si>
  <si>
    <t>Гаринский городской округ</t>
  </si>
  <si>
    <t>Горноуральский городской округ</t>
  </si>
  <si>
    <t>город Нижний Тагил</t>
  </si>
  <si>
    <t xml:space="preserve">городское поселение Верхние Серги </t>
  </si>
  <si>
    <t>"Городской округ "Город Лесной"</t>
  </si>
  <si>
    <t>городской округ Богданович</t>
  </si>
  <si>
    <t>городской округ Верхнее Дуброво</t>
  </si>
  <si>
    <t>городской округ Верх-Нейвинский</t>
  </si>
  <si>
    <t>городской округ Верхний Тагил</t>
  </si>
  <si>
    <t>городской округ Верхняя Пышма</t>
  </si>
  <si>
    <t>Городской округ Верхняя Тура</t>
  </si>
  <si>
    <t>городской округ Верхотурский</t>
  </si>
  <si>
    <t>городской округ Дегтярск</t>
  </si>
  <si>
    <t>городской округ Заречный</t>
  </si>
  <si>
    <t>городской округ ЗАТО Свободный</t>
  </si>
  <si>
    <t>городской округ Карпинск</t>
  </si>
  <si>
    <t>городской округ Краснотурьинск</t>
  </si>
  <si>
    <t>городской округ Красноуральск</t>
  </si>
  <si>
    <t>городской округ Красноуфимск</t>
  </si>
  <si>
    <t>городской округ "Нижняя Салда"</t>
  </si>
  <si>
    <t>городской округ Пелым</t>
  </si>
  <si>
    <t>городской округ Первоуральск</t>
  </si>
  <si>
    <t>городской округ Ревда</t>
  </si>
  <si>
    <t>городской округ Рефтинский</t>
  </si>
  <si>
    <t>городской округ Среднеуральск</t>
  </si>
  <si>
    <t>городской округ Староуткинск</t>
  </si>
  <si>
    <t>городской округ Сухой Лог</t>
  </si>
  <si>
    <t xml:space="preserve">Дружининское городское поселение </t>
  </si>
  <si>
    <t>Ивдельский городской округ</t>
  </si>
  <si>
    <t>Ирбитское муниципальное образование</t>
  </si>
  <si>
    <t>Каменский городской округ</t>
  </si>
  <si>
    <t>Камышловский городской округ</t>
  </si>
  <si>
    <t>Качканарский городской округ</t>
  </si>
  <si>
    <t>Кировградский городской округ</t>
  </si>
  <si>
    <t>Кленовское сельское поселение</t>
  </si>
  <si>
    <t>Краснополянское сельское поселение</t>
  </si>
  <si>
    <t xml:space="preserve">Кузнецовское сельское поселение </t>
  </si>
  <si>
    <t>Кушвинский городской округ</t>
  </si>
  <si>
    <t>Малышевский городской округ</t>
  </si>
  <si>
    <t>Махневское муниципальное образование</t>
  </si>
  <si>
    <t xml:space="preserve">Михайловское муниципальное образование </t>
  </si>
  <si>
    <t>муниципальное образование «Восточное сельское поселение»</t>
  </si>
  <si>
    <t>муниципальное образование «Галкинское сельское поселение»</t>
  </si>
  <si>
    <t>муниципальное образование "город Екатеринбург"</t>
  </si>
  <si>
    <t>Муниципальное образование «Зареченское сельское поселение»</t>
  </si>
  <si>
    <t>муниципальное образование «Калиновское сельское поселение»</t>
  </si>
  <si>
    <t>муниципальное образование «Обуховское сельское поселение»</t>
  </si>
  <si>
    <t>муниципальное образование "поселок Уральский"</t>
  </si>
  <si>
    <t>Муниципальное образование город Ирбит</t>
  </si>
  <si>
    <t>город Каменск-Уральский</t>
  </si>
  <si>
    <t>Камышловский муниципальный район</t>
  </si>
  <si>
    <t>Муниципальное образование Красноуфимский округ</t>
  </si>
  <si>
    <t xml:space="preserve">муниципальное образование рабочий посёлок Атиг </t>
  </si>
  <si>
    <t>Невьянский городской округ</t>
  </si>
  <si>
    <t>Нижнесергинский муниципальный район</t>
  </si>
  <si>
    <t>Нижнесергинское городское поселение</t>
  </si>
  <si>
    <t>Нижнетуринский городской округ</t>
  </si>
  <si>
    <t>Ницинское сельское поселение</t>
  </si>
  <si>
    <t>Новолялинский городской округ</t>
  </si>
  <si>
    <t>Новоуральский городской округ</t>
  </si>
  <si>
    <t>Полевской городской округ</t>
  </si>
  <si>
    <t>Пышминский городской округ</t>
  </si>
  <si>
    <t>Режевской городской округ</t>
  </si>
  <si>
    <t>Североуральский городской округ</t>
  </si>
  <si>
    <t>Серовский городской округ</t>
  </si>
  <si>
    <t xml:space="preserve">Сладковское сельское поселение </t>
  </si>
  <si>
    <t>Слободо-Туринский муниципальный район</t>
  </si>
  <si>
    <t xml:space="preserve">Слободо-Туринское сельское поселение </t>
  </si>
  <si>
    <t>Сосьвинский городской округ</t>
  </si>
  <si>
    <t>Сысертский городской округ</t>
  </si>
  <si>
    <t>Таборинский муниципальный район</t>
  </si>
  <si>
    <t xml:space="preserve">Таборинское сельское поселение </t>
  </si>
  <si>
    <t>Тавдинский городской округ</t>
  </si>
  <si>
    <t>Талицкий городской округ</t>
  </si>
  <si>
    <t>Тугулымский городской округ</t>
  </si>
  <si>
    <t>Унже-Павинское сельское поселение</t>
  </si>
  <si>
    <t xml:space="preserve">Усть-Ницинское сельское поселение </t>
  </si>
  <si>
    <t>Туринский городской округ</t>
  </si>
  <si>
    <t>Шалинский городской округ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</si>
  <si>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</si>
  <si>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</si>
  <si>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</si>
  <si>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</si>
  <si>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</si>
  <si>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</si>
  <si>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</si>
  <si>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</si>
  <si>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</si>
  <si>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</si>
  <si>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</si>
  <si>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</si>
  <si>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</si>
  <si>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</si>
  <si>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</si>
  <si>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</si>
  <si>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</si>
  <si>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</si>
  <si>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</si>
  <si>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</si>
  <si>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</si>
  <si>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</si>
  <si>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</si>
  <si>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</si>
  <si>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</si>
  <si>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</si>
  <si>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</si>
  <si>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</si>
  <si>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</si>
  <si>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</si>
  <si>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</si>
  <si>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</si>
  <si>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</si>
  <si>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</si>
  <si>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</si>
  <si>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</si>
  <si>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</si>
  <si>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</si>
  <si>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</si>
  <si>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</si>
  <si>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</si>
  <si>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</si>
  <si>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</si>
  <si>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</si>
  <si>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</si>
  <si>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</si>
  <si>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</si>
  <si>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</si>
  <si>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</si>
  <si>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</si>
  <si>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</si>
  <si>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</si>
  <si>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</si>
  <si>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</si>
  <si>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</si>
  <si>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</si>
  <si>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</si>
  <si>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</si>
  <si>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</si>
  <si>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</si>
  <si>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</si>
  <si>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</si>
  <si>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</si>
  <si>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</si>
  <si>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</si>
  <si>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</si>
  <si>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</si>
  <si>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</si>
  <si>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</si>
  <si>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</si>
  <si>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</si>
  <si>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</si>
  <si>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</si>
  <si>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</si>
  <si>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</si>
  <si>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</si>
  <si>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</si>
  <si>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</si>
  <si>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</si>
  <si>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</si>
  <si>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</si>
  <si>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</si>
  <si>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</si>
  <si>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</si>
  <si>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</si>
  <si>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</si>
  <si>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</si>
  <si>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</si>
  <si>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</si>
  <si>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</si>
  <si>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</si>
  <si>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</si>
  <si>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</si>
  <si>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</si>
  <si>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80</t>
  </si>
  <si>
    <t>100</t>
  </si>
  <si>
    <t>70</t>
  </si>
  <si>
    <t>90</t>
  </si>
  <si>
    <t>60</t>
  </si>
  <si>
    <t>66,67</t>
  </si>
  <si>
    <t>95,45</t>
  </si>
  <si>
    <t>0</t>
  </si>
  <si>
    <t>75</t>
  </si>
  <si>
    <t>50</t>
  </si>
  <si>
    <t>40</t>
  </si>
  <si>
    <t>36</t>
  </si>
  <si>
    <t>ИТОГО</t>
  </si>
  <si>
    <t xml:space="preserve">% </t>
  </si>
  <si>
    <t>Количество голосовавших</t>
  </si>
  <si>
    <t>Алапаевск</t>
  </si>
  <si>
    <t>Алапаевское муниципальное образование</t>
  </si>
  <si>
    <t>Артемовск</t>
  </si>
  <si>
    <t>Артинский</t>
  </si>
  <si>
    <t>Бисертское</t>
  </si>
  <si>
    <t>Верхнее Дуброво</t>
  </si>
  <si>
    <t>Верхний Тагил</t>
  </si>
  <si>
    <t>Верхняя Тура</t>
  </si>
  <si>
    <t>Верхотурский городской округ</t>
  </si>
  <si>
    <t>Восточное сельское поселение</t>
  </si>
  <si>
    <t>Галкинское сельское поселение</t>
  </si>
  <si>
    <t>Горноуральск</t>
  </si>
  <si>
    <t>Дегтярск</t>
  </si>
  <si>
    <t>Екатеринбург</t>
  </si>
  <si>
    <t>Зареченское сельское поселение</t>
  </si>
  <si>
    <t>Ирбит</t>
  </si>
  <si>
    <t>Каменск-Уральский</t>
  </si>
  <si>
    <t>Карпинск</t>
  </si>
  <si>
    <t>Качканар</t>
  </si>
  <si>
    <t>Красноуральск</t>
  </si>
  <si>
    <t>Красноуфимск</t>
  </si>
  <si>
    <t>Красноуфимский округ</t>
  </si>
  <si>
    <t>Кузнецовское сельское поселение</t>
  </si>
  <si>
    <t>Лесной</t>
  </si>
  <si>
    <t>Невьянск</t>
  </si>
  <si>
    <t>Нижняя Салда</t>
  </si>
  <si>
    <t>Новоуральск</t>
  </si>
  <si>
    <t>Обуховское сельское поселение</t>
  </si>
  <si>
    <t>Пелым</t>
  </si>
  <si>
    <t>Первоуральск</t>
  </si>
  <si>
    <t>Полевской</t>
  </si>
  <si>
    <t>Ревда</t>
  </si>
  <si>
    <t>Рефтинский городской округ</t>
  </si>
  <si>
    <t>Североуральск</t>
  </si>
  <si>
    <t>Серов</t>
  </si>
  <si>
    <t>Слободо-Туринское сельское поселение</t>
  </si>
  <si>
    <t>Среднеуральск</t>
  </si>
  <si>
    <t>Староуткинск городской округ</t>
  </si>
  <si>
    <t>Таборинское сельское поселение</t>
  </si>
  <si>
    <t>Арамиль</t>
  </si>
  <si>
    <t>Артинск</t>
  </si>
  <si>
    <t>Бисертск</t>
  </si>
  <si>
    <t>Верхняя Пышма</t>
  </si>
  <si>
    <t>Калиновское сельское поселение</t>
  </si>
  <si>
    <t>Нижний Тагил</t>
  </si>
  <si>
    <t>ФИО главы муниципального образования</t>
  </si>
  <si>
    <t>Результат опроса</t>
  </si>
  <si>
    <t>Оценка эффективности деятельности (удовлетвори</t>
  </si>
  <si>
    <t>Количество голосов/ из них количество удовлетворительных оценок</t>
  </si>
  <si>
    <t>Шаньгин Станислав Владимирович</t>
  </si>
  <si>
    <t>удовлетворительная</t>
  </si>
  <si>
    <t>Заводов Валерий Анатольевич</t>
  </si>
  <si>
    <t>Герасименко Владимир Леонидович Герасименко Владимир Леонидович Герасименко Владимир Леонидович</t>
  </si>
  <si>
    <t>Кузнецова Ольга Борисовна</t>
  </si>
  <si>
    <t>Константинов Алексей Андреевич</t>
  </si>
  <si>
    <t>Косогоров Вячеслав Павлович</t>
  </si>
  <si>
    <t>Глухих Леонид Геннадьевич</t>
  </si>
  <si>
    <t>Жуков Алексей Анатольевич</t>
  </si>
  <si>
    <t>Пелевина Людмила Юрьевна</t>
  </si>
  <si>
    <t>Суровцева Валентина Сергеевна</t>
  </si>
  <si>
    <t>Городской округ Верхнее Дуброво</t>
  </si>
  <si>
    <t>Конопкин Валерий Константинович</t>
  </si>
  <si>
    <t>Ильичёв Константин Сергеевич</t>
  </si>
  <si>
    <t>Городской округ Верхний Тагил</t>
  </si>
  <si>
    <t>Калинин Сергей Григорьевич</t>
  </si>
  <si>
    <t>Городской округ Верхняя Пышма</t>
  </si>
  <si>
    <t>Романов Александр Иванович</t>
  </si>
  <si>
    <t>Брезгин Александр Васильевич</t>
  </si>
  <si>
    <t>Городской округ Верхотурский</t>
  </si>
  <si>
    <t>Лиханов Алексей Геннадьевич</t>
  </si>
  <si>
    <t>Муниципальное образование «Восточное сельское поселение»</t>
  </si>
  <si>
    <t xml:space="preserve">Марущак Анатолий Николаевич </t>
  </si>
  <si>
    <t>Муниципальное образование «Галкинское сельское поселение»</t>
  </si>
  <si>
    <t>Шумакова Анжелика Анатольевна</t>
  </si>
  <si>
    <t>Кулиш Николай Иванович</t>
  </si>
  <si>
    <t>Городской округ Дегтярск</t>
  </si>
  <si>
    <t>Бусахин Игорь Николаевич</t>
  </si>
  <si>
    <t>Муниципальное образование «город Екатеринбург»</t>
  </si>
  <si>
    <t>Ройзман Евгений Вадимович</t>
  </si>
  <si>
    <t>Городской округ ЗАТО Свободный</t>
  </si>
  <si>
    <t>Мельников Владимир Вячеславович</t>
  </si>
  <si>
    <t>Михаленко Владимир Вячеславович</t>
  </si>
  <si>
    <t>Агафонов Геннадий Анатольевич</t>
  </si>
  <si>
    <t>Врублевская Елена Николаевна</t>
  </si>
  <si>
    <t>Муниципальное образование «Калиновское сельское поселение»</t>
  </si>
  <si>
    <t>Зверева Ольга Александровна</t>
  </si>
  <si>
    <t>Муниципальное образование город Каменск-Уральский</t>
  </si>
  <si>
    <t>Астахов Михаил Семенович</t>
  </si>
  <si>
    <t>Белоусов Сергей Александрович</t>
  </si>
  <si>
    <t>Чухарев Михаил Николаевич</t>
  </si>
  <si>
    <t>Баранов Евгений Александрович</t>
  </si>
  <si>
    <t>Городской округ Карпинск</t>
  </si>
  <si>
    <t>Бидонько Сергей Юрьевич</t>
  </si>
  <si>
    <t>Набоких Сергей Михайлович</t>
  </si>
  <si>
    <t>Губина Галина Михайловна</t>
  </si>
  <si>
    <t>Городской округ Красноуральск</t>
  </si>
  <si>
    <t>Рафеева Светлана Константиновна</t>
  </si>
  <si>
    <t>Городской округ Красноуфимск</t>
  </si>
  <si>
    <t>Артемьевских Вадим Валерьевич</t>
  </si>
  <si>
    <t>Ряписов Олег Викторович</t>
  </si>
  <si>
    <t>Богданова Светлана Валентиновна</t>
  </si>
  <si>
    <t xml:space="preserve"> удовлетворительная</t>
  </si>
  <si>
    <t>Новосёлов Сергей Дмитриевич</t>
  </si>
  <si>
    <t>Городской округ «город Лесной»</t>
  </si>
  <si>
    <t>Гришин Виктор Васильевич</t>
  </si>
  <si>
    <t>Хомутов Валерий Петрович</t>
  </si>
  <si>
    <t>неудовлетворитель-ная</t>
  </si>
  <si>
    <t>Каюмов Евгений Тиморгалиевич</t>
  </si>
  <si>
    <t>Еремеев Валерий Васильевич</t>
  </si>
  <si>
    <t>Чекасин Андрей Михайлович</t>
  </si>
  <si>
    <t>Тюкина Лариса Вадимовна</t>
  </si>
  <si>
    <t>Городской округ Нижняя Салда</t>
  </si>
  <si>
    <t>Матвеева Елена Владимировна</t>
  </si>
  <si>
    <t>Бондаренко Сергей Александрович</t>
  </si>
  <si>
    <t>Машков Владимир Николаевич</t>
  </si>
  <si>
    <t>Муниципальное образование «Обуховское сельское поселение»</t>
  </si>
  <si>
    <t>Верхорубов Владимир Иванович</t>
  </si>
  <si>
    <t>Городской округ Пелым</t>
  </si>
  <si>
    <t>Алиев Шахит Тукаевич</t>
  </si>
  <si>
    <t>Городской округ Первоуральск</t>
  </si>
  <si>
    <t>Козлов Николай Евгеньевич</t>
  </si>
  <si>
    <t>Ковалёв Александр Владимирович</t>
  </si>
  <si>
    <t>Соколов Виктор Васильевич</t>
  </si>
  <si>
    <t>Городской округ Ревда</t>
  </si>
  <si>
    <t>Мокрецов Андрей Васильевич</t>
  </si>
  <si>
    <t>Чепчугов Александр Геннадьевич</t>
  </si>
  <si>
    <t>Городской округ Рефтинский</t>
  </si>
  <si>
    <t>Пшеницын Сергей Григорьевич</t>
  </si>
  <si>
    <t>Фролов Юрий Николаевич</t>
  </si>
  <si>
    <t>Бердникова Елена Владимировна</t>
  </si>
  <si>
    <t>Кошелев Михаил Валентинович</t>
  </si>
  <si>
    <t>Сабуров Юрий Васильевич</t>
  </si>
  <si>
    <t>Сафонов Алексей Александрович</t>
  </si>
  <si>
    <t>Городской округ Среднеуральск</t>
  </si>
  <si>
    <t>Тарасов Борис Александрович</t>
  </si>
  <si>
    <t>Городской округ Староуткинск</t>
  </si>
  <si>
    <t>Кузовков Сергей Яковлевич</t>
  </si>
  <si>
    <t>Роененко Виктор Анатольевич</t>
  </si>
  <si>
    <t>Буткус Петр Бронюсович</t>
  </si>
  <si>
    <t>Лачимов Виктор Владимирович</t>
  </si>
  <si>
    <t>Толкачев Александр Геннадьевич</t>
  </si>
  <si>
    <t>Селиванов Сергей Алексеевич</t>
  </si>
  <si>
    <t>Белоусов Андрей Владимирович</t>
  </si>
  <si>
    <t>Белоусов Василий Павлович</t>
  </si>
  <si>
    <r>
      <t xml:space="preserve">Сандаков Олег Николаевич </t>
    </r>
    <r>
      <rPr>
        <sz val="12"/>
        <color rgb="FF767676"/>
        <rFont val="Times New Roman"/>
        <family val="1"/>
        <charset val="204"/>
      </rPr>
      <t>Сандаков Олег Николаевич Сандаков Олег Николаевич</t>
    </r>
    <r>
      <rPr>
        <sz val="12"/>
        <color theme="1"/>
        <rFont val="Times New Roman"/>
        <family val="1"/>
        <charset val="204"/>
      </rPr>
      <t xml:space="preserve"> Сандаков Олег Николаевич</t>
    </r>
  </si>
  <si>
    <t>№ п/п</t>
  </si>
  <si>
    <t>Наименование муниципального образования/обслуживающей организации</t>
  </si>
  <si>
    <t>ФИО главы муниципального образования/руководителя обслуживающей организации</t>
  </si>
  <si>
    <t>Результат опроса (процент удовлетворенных от общего количества опрошенных)</t>
  </si>
  <si>
    <t>Оценка эффективности деятельности (удовлетворительная или неудовлетворительная)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</si>
  <si>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</si>
  <si>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</si>
  <si>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</si>
  <si>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Герасименко Владимир Леонидович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</si>
  <si>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</si>
  <si>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</si>
  <si>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</si>
  <si>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Холзаков Андрей Владимирович</t>
  </si>
  <si>
    <t>Нет данных опроса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</si>
  <si>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</si>
  <si>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</si>
  <si>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Юдин Павел Николаевич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</si>
  <si>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 </t>
    </r>
    <r>
      <rPr>
        <sz val="11"/>
        <color theme="1"/>
        <rFont val="Times New Roman"/>
        <family val="1"/>
        <charset val="204"/>
      </rPr>
      <t> </t>
    </r>
  </si>
  <si>
    <t>Писцов Евгений Рудольфович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</si>
  <si>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</si>
  <si>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</si>
  <si>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Москвин Владимир Александрович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</si>
  <si>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</si>
  <si>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Плохих Елена Сергеевна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</si>
  <si>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</si>
  <si>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</si>
  <si>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</si>
  <si>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</si>
  <si>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</si>
  <si>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</si>
  <si>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</si>
  <si>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Вервейн Александр Вячеславович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</si>
  <si>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</si>
  <si>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Лыжин Александр Геннадьевич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</si>
  <si>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</si>
  <si>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</si>
  <si>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</si>
  <si>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</si>
  <si>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Ланских Василий Николаевич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</si>
  <si>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</si>
  <si>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Соколюк Петр Михайлович</t>
  </si>
  <si>
    <r>
      <t>26.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</si>
  <si>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</si>
  <si>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</si>
  <si>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</si>
  <si>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</si>
  <si>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</si>
  <si>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</si>
  <si>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</si>
  <si>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Оськин Александр Александрович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</si>
  <si>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</si>
  <si>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Устинов Александр Юрьевич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</si>
  <si>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</si>
  <si>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</si>
  <si>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</si>
  <si>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</si>
  <si>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</si>
  <si>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</si>
  <si>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</si>
  <si>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Авдеев Игорь Михайлович</t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</si>
  <si>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</si>
  <si>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</si>
  <si>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</si>
  <si>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Носов Сергей Константинович</t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</si>
  <si>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</si>
  <si>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</si>
  <si>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</si>
  <si>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</si>
  <si>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</si>
  <si>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</si>
  <si>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</si>
  <si>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</si>
  <si>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</si>
  <si>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</si>
  <si>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</si>
  <si>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</si>
  <si>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</si>
  <si>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</si>
  <si>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</si>
  <si>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</si>
  <si>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</si>
  <si>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Суханов Станислав Константинович</t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</si>
  <si>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</si>
  <si>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Карамышев Александр Геннадьевич</t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</si>
  <si>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</si>
  <si>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</si>
  <si>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</si>
  <si>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</si>
  <si>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</si>
  <si>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Рыжков Владимир Александрович</t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</si>
  <si>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</si>
  <si>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Сандаков Олег Николаевич</t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</si>
  <si>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</si>
  <si>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</si>
  <si>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</si>
  <si>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</si>
  <si>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</si>
  <si>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</si>
  <si>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Марущак Анатолий Николаевич</t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</si>
  <si>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</si>
  <si>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</si>
  <si>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муниципальное образование «Зареченское сельское поселение»</t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</si>
  <si>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</si>
  <si>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</si>
  <si>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</si>
  <si>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</si>
  <si>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Морозов Владимир Сергеевич</t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</si>
  <si>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</si>
  <si>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Струнин Владимир Витальевич</t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</si>
  <si>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</si>
  <si>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Вавилин Геннадий Юрьевич</t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</si>
  <si>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</si>
  <si>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Матвеев Александр Леонидович</t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</si>
  <si>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</si>
  <si>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Петухов Михаил Васильевич</t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</si>
  <si>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</si>
  <si>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</si>
  <si>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</si>
  <si>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Костенков Сергей Григорьевич</t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</si>
  <si>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</si>
  <si>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</si>
  <si>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Банникова Татьяна Владимировна</t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</si>
  <si>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</si>
  <si>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Судакова Клавдия Григорьевна</t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</si>
  <si>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</si>
  <si>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</si>
  <si>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</si>
  <si>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</si>
  <si>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нет данных опроса</t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</si>
  <si>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 </t>
    </r>
    <r>
      <rPr>
        <sz val="11"/>
        <color theme="1"/>
        <rFont val="Times New Roman"/>
        <family val="1"/>
        <charset val="204"/>
      </rPr>
      <t> </t>
    </r>
  </si>
  <si>
    <t>80,67</t>
  </si>
  <si>
    <t>66,25</t>
  </si>
  <si>
    <t>72,86</t>
  </si>
  <si>
    <t>69,23</t>
  </si>
  <si>
    <t>68,24</t>
  </si>
  <si>
    <t>43,48</t>
  </si>
  <si>
    <t>76</t>
  </si>
  <si>
    <t>58,46</t>
  </si>
  <si>
    <t>81,9</t>
  </si>
  <si>
    <t>70,59</t>
  </si>
  <si>
    <t>68,75</t>
  </si>
  <si>
    <t>90,48</t>
  </si>
  <si>
    <t>73,33</t>
  </si>
  <si>
    <t>73,68</t>
  </si>
  <si>
    <t>70,92</t>
  </si>
  <si>
    <t>90,41</t>
  </si>
  <si>
    <t>31,43</t>
  </si>
  <si>
    <t>20</t>
  </si>
  <si>
    <t>78,38</t>
  </si>
  <si>
    <t>83,33</t>
  </si>
  <si>
    <t>93,33</t>
  </si>
  <si>
    <t>73,7</t>
  </si>
  <si>
    <t>91,11</t>
  </si>
  <si>
    <t>73,61</t>
  </si>
  <si>
    <t>89,19</t>
  </si>
  <si>
    <t>86,27</t>
  </si>
  <si>
    <t>56,82</t>
  </si>
  <si>
    <t>53,33</t>
  </si>
  <si>
    <t>54,76</t>
  </si>
  <si>
    <t>77,22</t>
  </si>
  <si>
    <t>36,36</t>
  </si>
  <si>
    <t>62,9</t>
  </si>
  <si>
    <t>69,38</t>
  </si>
  <si>
    <t>55</t>
  </si>
  <si>
    <t>66,48</t>
  </si>
  <si>
    <t>49,33</t>
  </si>
  <si>
    <t>МО</t>
  </si>
  <si>
    <t>ЛИСТ5</t>
  </si>
  <si>
    <t>ЛИСТ7</t>
  </si>
  <si>
    <t>ТРАНСПОРТ</t>
  </si>
  <si>
    <t>ДОРОГИ</t>
  </si>
  <si>
    <t>Муниципальное образование
город Алапаевск</t>
  </si>
  <si>
    <t>Березовский  городской округ</t>
  </si>
  <si>
    <t>городское поселение Верхние Серги</t>
  </si>
  <si>
    <t>Городской округ «Город Лесной»</t>
  </si>
  <si>
    <t xml:space="preserve">городской округ Красноуральск </t>
  </si>
  <si>
    <t>городской округ Нижняя Салда</t>
  </si>
  <si>
    <t>Дружининское городское поселение</t>
  </si>
  <si>
    <t>Михайловское муниципальное образование</t>
  </si>
  <si>
    <t>муниципальное образование «город Екатеринбург»</t>
  </si>
  <si>
    <t>муниципальное образование «поселок Уральский»</t>
  </si>
  <si>
    <t>муниципальное образование Камышловский муниципальный район</t>
  </si>
  <si>
    <t>муниципальное образование рабочий поселок Атиг</t>
  </si>
  <si>
    <t>Сладковское сельское поселение</t>
  </si>
  <si>
    <t>Усть-Ницинское сельское поселение</t>
  </si>
  <si>
    <t xml:space="preserve">муниципальное образование «Город Каменск-Уральский» </t>
  </si>
  <si>
    <t>отрицательно проголосовавших (голосов)</t>
  </si>
  <si>
    <t>Всего голосов</t>
  </si>
  <si>
    <t>нет данных</t>
  </si>
  <si>
    <t>% (удовлетворенности)</t>
  </si>
  <si>
    <t>Удовлетворенность качеством автомобильных дорог 2017 год</t>
  </si>
  <si>
    <t>Удовлетворенность качеством автомобильных дорог 2018 год</t>
  </si>
  <si>
    <t xml:space="preserve">Оценка деятельности </t>
  </si>
  <si>
    <t>Удовлетворительно</t>
  </si>
  <si>
    <t>Неудовлетворительно</t>
  </si>
  <si>
    <t>удовлетворительно</t>
  </si>
  <si>
    <t>Нет данных</t>
  </si>
  <si>
    <t>Удовлетворенность качеством автомобильных дорог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</si>
</sst>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67676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0" borderId="0" xfId="0" applyFont="1" applyFill="1"/>
    <xf numFmtId="0" fontId="7" fillId="3" borderId="1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8" fillId="2" borderId="13" xfId="0" applyNumberFormat="1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/>
    </xf>
    <xf numFmtId="0" fontId="1" fillId="4" borderId="33" xfId="0" applyFont="1" applyFill="1" applyBorder="1" applyAlignment="1">
      <alignment horizontal="center" vertical="center" wrapText="1"/>
    </xf>
    <xf numFmtId="0" fontId="0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left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ont="1" applyFill="1"/>
    <xf numFmtId="0" fontId="1" fillId="5" borderId="7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left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4" xfId="0" applyNumberFormat="1" applyFont="1" applyFill="1" applyBorder="1" applyAlignment="1">
      <alignment horizontal="center" vertical="center" wrapText="1"/>
    </xf>
    <xf numFmtId="164" fontId="15" fillId="0" borderId="28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3" fillId="4" borderId="0" xfId="0" applyFont="1" applyFill="1" applyBorder="1" applyAlignment="1">
      <alignment vertical="center" wrapText="1"/>
    </xf>
    <xf numFmtId="164" fontId="2" fillId="5" borderId="10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0" fillId="0" borderId="1" xfId="0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2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1" xfId="0" applyFill="1" applyBorder="1"/>
    <xf numFmtId="1" fontId="0" fillId="0" borderId="0" xfId="0" applyNumberFormat="1" applyBorder="1"/>
    <xf numFmtId="1" fontId="12" fillId="4" borderId="0" xfId="0" applyNumberFormat="1" applyFont="1" applyFill="1" applyBorder="1" applyAlignment="1">
      <alignment vertical="center" wrapText="1"/>
    </xf>
    <xf numFmtId="1" fontId="13" fillId="4" borderId="0" xfId="0" applyNumberFormat="1" applyFont="1" applyFill="1" applyBorder="1" applyAlignment="1">
      <alignment vertical="center" wrapText="1"/>
    </xf>
    <xf numFmtId="1" fontId="0" fillId="4" borderId="0" xfId="0" applyNumberFormat="1" applyFill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2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64" fontId="0" fillId="4" borderId="0" xfId="0" applyNumberFormat="1" applyFill="1"/>
    <xf numFmtId="165" fontId="0" fillId="4" borderId="0" xfId="0" applyNumberFormat="1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0" fillId="4" borderId="3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1" fontId="2" fillId="4" borderId="7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8"/>
  <sheetViews>
    <sheetView tabSelected="1" view="pageBreakPreview" zoomScale="85" zoomScaleNormal="85" zoomScaleSheetLayoutView="85" workbookViewId="0">
      <selection activeCell="J7" sqref="J7"/>
    </sheetView>
  </sheetViews>
  <sheetFormatPr defaultRowHeight="15" x14ac:dyDescent="0.25"/>
  <cols>
    <col min="1" max="1" width="4.85546875" style="1" customWidth="1"/>
    <col min="2" max="2" width="90.42578125" style="1" hidden="1" customWidth="1"/>
    <col min="3" max="3" width="80.28515625" style="1" hidden="1" customWidth="1"/>
    <col min="4" max="4" width="26.7109375" style="1" customWidth="1"/>
    <col min="5" max="6" width="14.140625" style="1" customWidth="1"/>
    <col min="7" max="7" width="15.140625" customWidth="1"/>
    <col min="8" max="8" width="19.42578125" customWidth="1"/>
    <col min="9" max="9" width="18.5703125" customWidth="1"/>
    <col min="10" max="11" width="18.5703125" style="107" customWidth="1"/>
    <col min="12" max="12" width="18.5703125" style="87" customWidth="1"/>
    <col min="19" max="19" width="9.140625" style="63"/>
    <col min="22" max="22" width="9.140625" style="63"/>
  </cols>
  <sheetData>
    <row r="1" spans="1:22" s="89" customFormat="1" ht="18.75" customHeight="1" x14ac:dyDescent="0.25">
      <c r="A1" s="81"/>
      <c r="B1" s="81"/>
      <c r="C1" s="81"/>
      <c r="D1" s="81"/>
      <c r="E1" s="81"/>
      <c r="F1" s="81"/>
      <c r="J1" s="100"/>
      <c r="K1" s="100"/>
      <c r="S1" s="128"/>
      <c r="V1" s="128"/>
    </row>
    <row r="2" spans="1:22" s="89" customFormat="1" ht="18.75" customHeight="1" x14ac:dyDescent="0.25">
      <c r="A2" s="81"/>
      <c r="B2" s="81"/>
      <c r="C2" s="81"/>
      <c r="D2" s="81"/>
      <c r="E2" s="81"/>
      <c r="F2" s="81"/>
      <c r="J2" s="100"/>
      <c r="K2" s="100"/>
      <c r="S2" s="128"/>
      <c r="V2" s="128"/>
    </row>
    <row r="3" spans="1:22" s="89" customFormat="1" ht="15" customHeight="1" x14ac:dyDescent="0.25">
      <c r="A3" s="116"/>
      <c r="B3" s="117"/>
      <c r="C3" s="117"/>
      <c r="D3" s="116"/>
      <c r="E3" s="116"/>
      <c r="F3" s="116"/>
      <c r="G3" s="90"/>
      <c r="H3" s="90"/>
      <c r="I3" s="90"/>
      <c r="J3" s="101"/>
      <c r="K3" s="101"/>
      <c r="L3" s="90"/>
      <c r="M3" s="90"/>
      <c r="N3" s="90"/>
      <c r="O3" s="90"/>
      <c r="S3" s="128"/>
      <c r="V3" s="128"/>
    </row>
    <row r="4" spans="1:22" s="89" customFormat="1" ht="40.5" customHeight="1" x14ac:dyDescent="0.25">
      <c r="A4" s="118"/>
      <c r="B4" s="119"/>
      <c r="C4" s="119"/>
      <c r="D4" s="118"/>
      <c r="E4" s="118"/>
      <c r="F4" s="118"/>
      <c r="G4" s="82"/>
      <c r="H4" s="82"/>
      <c r="I4" s="82"/>
      <c r="J4" s="102"/>
      <c r="K4" s="102"/>
      <c r="L4" s="82"/>
      <c r="M4" s="82"/>
      <c r="N4" s="82"/>
      <c r="O4" s="82"/>
      <c r="S4" s="128"/>
      <c r="V4" s="128"/>
    </row>
    <row r="5" spans="1:22" s="89" customFormat="1" ht="49.5" customHeight="1" thickBot="1" x14ac:dyDescent="0.3">
      <c r="A5" s="120"/>
      <c r="B5" s="120"/>
      <c r="C5" s="120"/>
      <c r="D5" s="120"/>
      <c r="E5" s="120"/>
      <c r="F5" s="120"/>
      <c r="G5" s="91"/>
      <c r="H5" s="91"/>
      <c r="I5" s="91"/>
      <c r="J5" s="103"/>
      <c r="K5" s="103"/>
      <c r="L5" s="91"/>
      <c r="M5" s="91"/>
      <c r="N5" s="91"/>
      <c r="O5" s="91"/>
      <c r="S5" s="128"/>
      <c r="V5" s="128"/>
    </row>
    <row r="6" spans="1:22" s="99" customFormat="1" ht="60" customHeight="1" x14ac:dyDescent="0.25">
      <c r="A6" s="124" t="s">
        <v>0</v>
      </c>
      <c r="B6" s="88"/>
      <c r="C6" s="88"/>
      <c r="D6" s="114" t="s">
        <v>1</v>
      </c>
      <c r="E6" s="123" t="s">
        <v>540</v>
      </c>
      <c r="F6" s="123"/>
      <c r="G6" s="126" t="s">
        <v>541</v>
      </c>
      <c r="H6" s="126"/>
      <c r="I6" s="126"/>
      <c r="J6" s="129" t="s">
        <v>547</v>
      </c>
      <c r="K6" s="131"/>
      <c r="L6" s="130"/>
    </row>
    <row r="7" spans="1:22" s="63" customFormat="1" ht="39.75" customHeight="1" thickBot="1" x14ac:dyDescent="0.3">
      <c r="A7" s="125"/>
      <c r="B7" s="92" t="s">
        <v>520</v>
      </c>
      <c r="C7" s="92" t="s">
        <v>519</v>
      </c>
      <c r="D7" s="115"/>
      <c r="E7" s="93" t="s">
        <v>537</v>
      </c>
      <c r="F7" s="94" t="s">
        <v>539</v>
      </c>
      <c r="G7" s="95" t="s">
        <v>537</v>
      </c>
      <c r="H7" s="96" t="s">
        <v>536</v>
      </c>
      <c r="I7" s="97" t="s">
        <v>203</v>
      </c>
      <c r="J7" s="105" t="s">
        <v>537</v>
      </c>
      <c r="K7" s="105" t="s">
        <v>536</v>
      </c>
      <c r="L7" s="98" t="s">
        <v>203</v>
      </c>
      <c r="M7" s="121" t="s">
        <v>542</v>
      </c>
      <c r="N7" s="127"/>
      <c r="O7" s="127"/>
    </row>
    <row r="8" spans="1:22" s="63" customFormat="1" ht="34.5" customHeight="1" x14ac:dyDescent="0.25">
      <c r="A8" s="50" t="s">
        <v>96</v>
      </c>
      <c r="B8" s="51" t="s">
        <v>205</v>
      </c>
      <c r="C8" s="51" t="s">
        <v>205</v>
      </c>
      <c r="D8" s="65" t="s">
        <v>521</v>
      </c>
      <c r="E8" s="50">
        <v>5</v>
      </c>
      <c r="F8" s="72">
        <v>60</v>
      </c>
      <c r="G8" s="69">
        <v>9</v>
      </c>
      <c r="H8" s="70">
        <v>3</v>
      </c>
      <c r="I8" s="83">
        <f>(G8-H8)/G8*100</f>
        <v>66.666666666666657</v>
      </c>
      <c r="J8" s="108">
        <v>300</v>
      </c>
      <c r="K8" s="108">
        <v>124</v>
      </c>
      <c r="L8" s="83">
        <f>(J8-K8)/J8*100</f>
        <v>58.666666666666664</v>
      </c>
      <c r="M8" s="121" t="s">
        <v>543</v>
      </c>
      <c r="N8" s="122"/>
      <c r="O8" s="122"/>
      <c r="S8" s="111"/>
      <c r="U8" s="110"/>
      <c r="V8" s="110"/>
    </row>
    <row r="9" spans="1:22" s="63" customFormat="1" ht="30" x14ac:dyDescent="0.25">
      <c r="A9" s="48" t="s">
        <v>97</v>
      </c>
      <c r="B9" s="53" t="s">
        <v>206</v>
      </c>
      <c r="C9" s="53" t="s">
        <v>206</v>
      </c>
      <c r="D9" s="65" t="s">
        <v>3</v>
      </c>
      <c r="E9" s="48">
        <v>1</v>
      </c>
      <c r="F9" s="73">
        <v>100</v>
      </c>
      <c r="G9" s="66">
        <v>28</v>
      </c>
      <c r="H9" s="67">
        <v>3</v>
      </c>
      <c r="I9" s="83">
        <f t="shared" ref="I9:I74" si="0">(G9-H9)/G9*100</f>
        <v>89.285714285714292</v>
      </c>
      <c r="J9" s="108">
        <v>102</v>
      </c>
      <c r="K9" s="108">
        <v>52</v>
      </c>
      <c r="L9" s="83">
        <f t="shared" ref="L9:L72" si="1">(J9-K9)/J9*100</f>
        <v>49.019607843137251</v>
      </c>
      <c r="M9" s="121" t="s">
        <v>543</v>
      </c>
      <c r="N9" s="122"/>
      <c r="O9" s="122"/>
      <c r="S9" s="111"/>
      <c r="U9" s="110"/>
      <c r="V9" s="110"/>
    </row>
    <row r="10" spans="1:22" s="63" customFormat="1" ht="30" x14ac:dyDescent="0.25">
      <c r="A10" s="48" t="s">
        <v>98</v>
      </c>
      <c r="B10" s="53" t="s">
        <v>244</v>
      </c>
      <c r="C10" s="53" t="s">
        <v>244</v>
      </c>
      <c r="D10" s="65" t="s">
        <v>4</v>
      </c>
      <c r="E10" s="48">
        <v>3</v>
      </c>
      <c r="F10" s="73">
        <v>66.666666666666657</v>
      </c>
      <c r="G10" s="66">
        <v>267</v>
      </c>
      <c r="H10" s="67">
        <v>113</v>
      </c>
      <c r="I10" s="83">
        <f t="shared" si="0"/>
        <v>57.677902621722843</v>
      </c>
      <c r="J10" s="108">
        <v>136</v>
      </c>
      <c r="K10" s="108">
        <v>52</v>
      </c>
      <c r="L10" s="83">
        <f t="shared" si="1"/>
        <v>61.764705882352942</v>
      </c>
      <c r="M10" s="121" t="s">
        <v>543</v>
      </c>
      <c r="N10" s="122"/>
      <c r="O10" s="122"/>
      <c r="S10" s="111"/>
      <c r="U10" s="110"/>
      <c r="V10" s="110"/>
    </row>
    <row r="11" spans="1:22" s="63" customFormat="1" ht="30" x14ac:dyDescent="0.25">
      <c r="A11" s="48" t="s">
        <v>99</v>
      </c>
      <c r="B11" s="53" t="s">
        <v>207</v>
      </c>
      <c r="C11" s="53" t="s">
        <v>207</v>
      </c>
      <c r="D11" s="65" t="s">
        <v>5</v>
      </c>
      <c r="E11" s="56">
        <v>2</v>
      </c>
      <c r="F11" s="73">
        <v>100</v>
      </c>
      <c r="G11" s="68">
        <v>3</v>
      </c>
      <c r="H11" s="68">
        <v>0</v>
      </c>
      <c r="I11" s="83">
        <f t="shared" si="0"/>
        <v>100</v>
      </c>
      <c r="J11" s="108">
        <v>71</v>
      </c>
      <c r="K11" s="108">
        <v>19</v>
      </c>
      <c r="L11" s="83">
        <f t="shared" si="1"/>
        <v>73.239436619718319</v>
      </c>
      <c r="M11" s="121" t="s">
        <v>543</v>
      </c>
      <c r="N11" s="122"/>
      <c r="O11" s="122"/>
      <c r="S11" s="111"/>
      <c r="U11" s="110"/>
      <c r="V11" s="110"/>
    </row>
    <row r="12" spans="1:22" s="63" customFormat="1" x14ac:dyDescent="0.25">
      <c r="A12" s="48" t="s">
        <v>100</v>
      </c>
      <c r="B12" s="53" t="s">
        <v>208</v>
      </c>
      <c r="C12" s="53" t="s">
        <v>245</v>
      </c>
      <c r="D12" s="65" t="s">
        <v>6</v>
      </c>
      <c r="E12" s="48">
        <v>1</v>
      </c>
      <c r="F12" s="73">
        <v>100</v>
      </c>
      <c r="G12" s="66">
        <v>24</v>
      </c>
      <c r="H12" s="67">
        <v>15</v>
      </c>
      <c r="I12" s="83">
        <f t="shared" si="0"/>
        <v>37.5</v>
      </c>
      <c r="J12" s="108">
        <v>65</v>
      </c>
      <c r="K12" s="108">
        <v>50</v>
      </c>
      <c r="L12" s="83">
        <f t="shared" si="1"/>
        <v>23.076923076923077</v>
      </c>
      <c r="M12" s="121" t="s">
        <v>544</v>
      </c>
      <c r="N12" s="122"/>
      <c r="O12" s="122"/>
      <c r="S12" s="111"/>
      <c r="U12" s="110"/>
      <c r="V12" s="110"/>
    </row>
    <row r="13" spans="1:22" s="63" customFormat="1" ht="30" x14ac:dyDescent="0.25">
      <c r="A13" s="48" t="s">
        <v>101</v>
      </c>
      <c r="B13" s="55"/>
      <c r="C13" s="55"/>
      <c r="D13" s="65" t="s">
        <v>7</v>
      </c>
      <c r="E13" s="56">
        <v>13</v>
      </c>
      <c r="F13" s="73">
        <v>76.923076923076934</v>
      </c>
      <c r="G13" s="68">
        <v>65</v>
      </c>
      <c r="H13" s="68">
        <v>29</v>
      </c>
      <c r="I13" s="83">
        <f t="shared" si="0"/>
        <v>55.384615384615387</v>
      </c>
      <c r="J13" s="108">
        <v>331</v>
      </c>
      <c r="K13" s="108">
        <v>171</v>
      </c>
      <c r="L13" s="83">
        <f t="shared" si="1"/>
        <v>48.338368580060425</v>
      </c>
      <c r="M13" s="121" t="s">
        <v>543</v>
      </c>
      <c r="N13" s="122"/>
      <c r="O13" s="122"/>
      <c r="S13" s="111"/>
      <c r="U13" s="110"/>
      <c r="V13" s="110"/>
    </row>
    <row r="14" spans="1:22" s="63" customFormat="1" ht="18" customHeight="1" x14ac:dyDescent="0.25">
      <c r="A14" s="48" t="s">
        <v>102</v>
      </c>
      <c r="B14" s="53" t="s">
        <v>8</v>
      </c>
      <c r="C14" s="53" t="s">
        <v>8</v>
      </c>
      <c r="D14" s="65" t="s">
        <v>8</v>
      </c>
      <c r="E14" s="56">
        <v>3</v>
      </c>
      <c r="F14" s="74">
        <v>100</v>
      </c>
      <c r="G14" s="68">
        <v>2</v>
      </c>
      <c r="H14" s="68">
        <v>0</v>
      </c>
      <c r="I14" s="83">
        <f t="shared" si="0"/>
        <v>100</v>
      </c>
      <c r="J14" s="108">
        <v>25</v>
      </c>
      <c r="K14" s="108">
        <v>5</v>
      </c>
      <c r="L14" s="83">
        <f t="shared" si="1"/>
        <v>80</v>
      </c>
      <c r="M14" s="121" t="s">
        <v>543</v>
      </c>
      <c r="N14" s="122"/>
      <c r="O14" s="122"/>
      <c r="S14" s="111"/>
      <c r="U14" s="110"/>
      <c r="V14" s="110"/>
    </row>
    <row r="15" spans="1:22" s="63" customFormat="1" ht="30" x14ac:dyDescent="0.25">
      <c r="A15" s="48" t="s">
        <v>103</v>
      </c>
      <c r="B15" s="53" t="s">
        <v>9</v>
      </c>
      <c r="C15" s="53" t="s">
        <v>9</v>
      </c>
      <c r="D15" s="65" t="s">
        <v>9</v>
      </c>
      <c r="E15" s="56">
        <v>2</v>
      </c>
      <c r="F15" s="74">
        <v>50</v>
      </c>
      <c r="G15" s="68">
        <v>3</v>
      </c>
      <c r="H15" s="67">
        <v>1</v>
      </c>
      <c r="I15" s="83">
        <f t="shared" si="0"/>
        <v>66.666666666666657</v>
      </c>
      <c r="J15" s="108">
        <v>4</v>
      </c>
      <c r="K15" s="108">
        <v>0</v>
      </c>
      <c r="L15" s="83">
        <f t="shared" si="1"/>
        <v>100</v>
      </c>
      <c r="M15" s="121" t="s">
        <v>543</v>
      </c>
      <c r="N15" s="122"/>
      <c r="O15" s="122"/>
      <c r="S15" s="111"/>
      <c r="U15" s="110"/>
      <c r="V15" s="110"/>
    </row>
    <row r="16" spans="1:22" s="63" customFormat="1" ht="30" x14ac:dyDescent="0.25">
      <c r="A16" s="48" t="s">
        <v>104</v>
      </c>
      <c r="B16" s="53" t="s">
        <v>10</v>
      </c>
      <c r="C16" s="53" t="s">
        <v>10</v>
      </c>
      <c r="D16" s="52" t="s">
        <v>10</v>
      </c>
      <c r="E16" s="56" t="s">
        <v>538</v>
      </c>
      <c r="F16" s="74" t="s">
        <v>538</v>
      </c>
      <c r="G16" s="56" t="s">
        <v>538</v>
      </c>
      <c r="H16" s="56" t="s">
        <v>538</v>
      </c>
      <c r="I16" s="84" t="s">
        <v>538</v>
      </c>
      <c r="J16" s="106" t="s">
        <v>538</v>
      </c>
      <c r="K16" s="106" t="s">
        <v>538</v>
      </c>
      <c r="L16" s="85" t="s">
        <v>538</v>
      </c>
      <c r="M16" s="121" t="s">
        <v>546</v>
      </c>
      <c r="N16" s="122"/>
      <c r="O16" s="122"/>
      <c r="S16" s="111"/>
      <c r="U16" s="110"/>
      <c r="V16" s="110"/>
    </row>
    <row r="17" spans="1:22" s="63" customFormat="1" ht="30" x14ac:dyDescent="0.25">
      <c r="A17" s="48" t="s">
        <v>105</v>
      </c>
      <c r="B17" s="53" t="s">
        <v>11</v>
      </c>
      <c r="C17" s="53" t="s">
        <v>11</v>
      </c>
      <c r="D17" s="65" t="s">
        <v>11</v>
      </c>
      <c r="E17" s="56">
        <v>2</v>
      </c>
      <c r="F17" s="74">
        <v>100</v>
      </c>
      <c r="G17" s="68">
        <v>4</v>
      </c>
      <c r="H17" s="67">
        <v>1</v>
      </c>
      <c r="I17" s="83">
        <f t="shared" si="0"/>
        <v>75</v>
      </c>
      <c r="J17" s="108">
        <v>24</v>
      </c>
      <c r="K17" s="108">
        <v>3</v>
      </c>
      <c r="L17" s="83">
        <f t="shared" si="1"/>
        <v>87.5</v>
      </c>
      <c r="M17" s="121" t="s">
        <v>543</v>
      </c>
      <c r="N17" s="122"/>
      <c r="O17" s="122"/>
      <c r="S17" s="111"/>
      <c r="U17" s="110"/>
      <c r="V17" s="110"/>
    </row>
    <row r="18" spans="1:22" s="63" customFormat="1" ht="17.25" customHeight="1" x14ac:dyDescent="0.25">
      <c r="A18" s="48" t="s">
        <v>106</v>
      </c>
      <c r="B18" s="55"/>
      <c r="C18" s="55"/>
      <c r="D18" s="65" t="s">
        <v>12</v>
      </c>
      <c r="E18" s="48">
        <v>2</v>
      </c>
      <c r="F18" s="73">
        <v>50</v>
      </c>
      <c r="G18" s="66">
        <v>103</v>
      </c>
      <c r="H18" s="67">
        <v>57</v>
      </c>
      <c r="I18" s="83">
        <f t="shared" si="0"/>
        <v>44.660194174757287</v>
      </c>
      <c r="J18" s="108">
        <v>78</v>
      </c>
      <c r="K18" s="108">
        <v>33</v>
      </c>
      <c r="L18" s="83">
        <f t="shared" si="1"/>
        <v>57.692307692307686</v>
      </c>
      <c r="M18" s="121" t="s">
        <v>543</v>
      </c>
      <c r="N18" s="122"/>
      <c r="O18" s="122"/>
      <c r="S18" s="111"/>
      <c r="U18" s="110"/>
      <c r="V18" s="110"/>
    </row>
    <row r="19" spans="1:22" s="63" customFormat="1" ht="30" x14ac:dyDescent="0.25">
      <c r="A19" s="48" t="s">
        <v>107</v>
      </c>
      <c r="B19" s="55"/>
      <c r="C19" s="55"/>
      <c r="D19" s="65" t="s">
        <v>522</v>
      </c>
      <c r="E19" s="56">
        <v>153</v>
      </c>
      <c r="F19" s="73">
        <v>62.091503267973856</v>
      </c>
      <c r="G19" s="68">
        <v>6</v>
      </c>
      <c r="H19" s="68">
        <v>4</v>
      </c>
      <c r="I19" s="83">
        <f t="shared" si="0"/>
        <v>33.333333333333329</v>
      </c>
      <c r="J19" s="108">
        <v>76</v>
      </c>
      <c r="K19" s="108">
        <v>46</v>
      </c>
      <c r="L19" s="83">
        <f t="shared" si="1"/>
        <v>39.473684210526315</v>
      </c>
      <c r="M19" s="121" t="s">
        <v>543</v>
      </c>
      <c r="N19" s="122"/>
      <c r="O19" s="122"/>
      <c r="S19" s="111"/>
      <c r="U19" s="110"/>
      <c r="V19" s="110"/>
    </row>
    <row r="20" spans="1:22" s="63" customFormat="1" ht="18" customHeight="1" x14ac:dyDescent="0.25">
      <c r="A20" s="48" t="s">
        <v>108</v>
      </c>
      <c r="B20" s="53" t="s">
        <v>209</v>
      </c>
      <c r="C20" s="53" t="s">
        <v>246</v>
      </c>
      <c r="D20" s="65" t="s">
        <v>14</v>
      </c>
      <c r="E20" s="56">
        <v>7</v>
      </c>
      <c r="F20" s="74">
        <v>42.857142857142854</v>
      </c>
      <c r="G20" s="68">
        <v>21</v>
      </c>
      <c r="H20" s="67">
        <v>7</v>
      </c>
      <c r="I20" s="83">
        <f t="shared" si="0"/>
        <v>66.666666666666657</v>
      </c>
      <c r="J20" s="108">
        <v>154</v>
      </c>
      <c r="K20" s="108">
        <v>54</v>
      </c>
      <c r="L20" s="83">
        <f t="shared" si="1"/>
        <v>64.935064935064929</v>
      </c>
      <c r="M20" s="121" t="s">
        <v>543</v>
      </c>
      <c r="N20" s="122"/>
      <c r="O20" s="122"/>
      <c r="S20" s="111"/>
      <c r="U20" s="110"/>
      <c r="V20" s="110"/>
    </row>
    <row r="21" spans="1:22" s="63" customFormat="1" ht="30" x14ac:dyDescent="0.25">
      <c r="A21" s="48" t="s">
        <v>109</v>
      </c>
      <c r="B21" s="53" t="s">
        <v>15</v>
      </c>
      <c r="C21" s="53" t="s">
        <v>15</v>
      </c>
      <c r="D21" s="65" t="s">
        <v>15</v>
      </c>
      <c r="E21" s="56">
        <v>34</v>
      </c>
      <c r="F21" s="74">
        <v>41.17647058823529</v>
      </c>
      <c r="G21" s="68">
        <v>57</v>
      </c>
      <c r="H21" s="68">
        <v>20</v>
      </c>
      <c r="I21" s="83">
        <f t="shared" si="0"/>
        <v>64.912280701754383</v>
      </c>
      <c r="J21" s="108">
        <v>89</v>
      </c>
      <c r="K21" s="108">
        <v>38</v>
      </c>
      <c r="L21" s="83">
        <f t="shared" si="1"/>
        <v>57.303370786516851</v>
      </c>
      <c r="M21" s="121" t="s">
        <v>543</v>
      </c>
      <c r="N21" s="122"/>
      <c r="O21" s="122"/>
      <c r="S21" s="111"/>
      <c r="U21" s="110"/>
      <c r="V21" s="110"/>
    </row>
    <row r="22" spans="1:22" s="63" customFormat="1" ht="18" customHeight="1" x14ac:dyDescent="0.25">
      <c r="A22" s="48" t="s">
        <v>110</v>
      </c>
      <c r="B22" s="56"/>
      <c r="C22" s="56"/>
      <c r="D22" s="65" t="s">
        <v>16</v>
      </c>
      <c r="E22" s="56">
        <v>24</v>
      </c>
      <c r="F22" s="74">
        <v>70.833333333333343</v>
      </c>
      <c r="G22" s="68">
        <v>47</v>
      </c>
      <c r="H22" s="68">
        <v>5</v>
      </c>
      <c r="I22" s="83">
        <f t="shared" si="0"/>
        <v>89.361702127659569</v>
      </c>
      <c r="J22" s="108">
        <v>183</v>
      </c>
      <c r="K22" s="108">
        <v>42</v>
      </c>
      <c r="L22" s="83">
        <f t="shared" si="1"/>
        <v>77.049180327868854</v>
      </c>
      <c r="M22" s="121" t="s">
        <v>543</v>
      </c>
      <c r="N22" s="122"/>
      <c r="O22" s="122"/>
      <c r="S22" s="111"/>
      <c r="U22" s="110"/>
      <c r="V22" s="110"/>
    </row>
    <row r="23" spans="1:22" s="63" customFormat="1" ht="18" customHeight="1" x14ac:dyDescent="0.25">
      <c r="A23" s="48" t="s">
        <v>111</v>
      </c>
      <c r="B23" s="56"/>
      <c r="C23" s="56"/>
      <c r="D23" s="65" t="s">
        <v>17</v>
      </c>
      <c r="E23" s="56">
        <v>4</v>
      </c>
      <c r="F23" s="74">
        <v>100</v>
      </c>
      <c r="G23" s="56" t="s">
        <v>538</v>
      </c>
      <c r="H23" s="56" t="s">
        <v>538</v>
      </c>
      <c r="I23" s="84" t="s">
        <v>538</v>
      </c>
      <c r="J23" s="109">
        <v>15</v>
      </c>
      <c r="K23" s="109">
        <v>9</v>
      </c>
      <c r="L23" s="83">
        <f t="shared" si="1"/>
        <v>40</v>
      </c>
      <c r="M23" s="121" t="s">
        <v>543</v>
      </c>
      <c r="N23" s="122"/>
      <c r="O23" s="122"/>
      <c r="S23" s="111"/>
      <c r="U23" s="110"/>
      <c r="V23" s="110"/>
    </row>
    <row r="24" spans="1:22" s="63" customFormat="1" ht="30" x14ac:dyDescent="0.25">
      <c r="A24" s="48" t="s">
        <v>112</v>
      </c>
      <c r="B24" s="53" t="s">
        <v>216</v>
      </c>
      <c r="C24" s="53" t="s">
        <v>216</v>
      </c>
      <c r="D24" s="65" t="s">
        <v>18</v>
      </c>
      <c r="E24" s="56">
        <v>6</v>
      </c>
      <c r="F24" s="74">
        <v>100</v>
      </c>
      <c r="G24" s="68">
        <v>2</v>
      </c>
      <c r="H24" s="68">
        <v>1</v>
      </c>
      <c r="I24" s="83">
        <f t="shared" si="0"/>
        <v>50</v>
      </c>
      <c r="J24" s="108">
        <v>200</v>
      </c>
      <c r="K24" s="108">
        <v>92</v>
      </c>
      <c r="L24" s="83">
        <f t="shared" si="1"/>
        <v>54</v>
      </c>
      <c r="M24" s="121" t="s">
        <v>543</v>
      </c>
      <c r="N24" s="122"/>
      <c r="O24" s="122"/>
      <c r="S24" s="111"/>
      <c r="U24" s="110"/>
      <c r="V24" s="110"/>
    </row>
    <row r="25" spans="1:22" s="63" customFormat="1" ht="18" customHeight="1" x14ac:dyDescent="0.25">
      <c r="A25" s="48" t="s">
        <v>113</v>
      </c>
      <c r="B25" s="53" t="s">
        <v>249</v>
      </c>
      <c r="C25" s="53" t="s">
        <v>249</v>
      </c>
      <c r="D25" s="65" t="s">
        <v>19</v>
      </c>
      <c r="E25" s="56">
        <v>1</v>
      </c>
      <c r="F25" s="73">
        <v>0</v>
      </c>
      <c r="G25" s="68">
        <v>2</v>
      </c>
      <c r="H25" s="68">
        <v>1</v>
      </c>
      <c r="I25" s="83">
        <f t="shared" si="0"/>
        <v>50</v>
      </c>
      <c r="J25" s="108">
        <v>249</v>
      </c>
      <c r="K25" s="108">
        <v>40</v>
      </c>
      <c r="L25" s="83">
        <f t="shared" si="1"/>
        <v>83.935742971887549</v>
      </c>
      <c r="M25" s="121" t="s">
        <v>543</v>
      </c>
      <c r="N25" s="122"/>
      <c r="O25" s="122"/>
      <c r="S25" s="111"/>
      <c r="U25" s="110"/>
      <c r="V25" s="110"/>
    </row>
    <row r="26" spans="1:22" s="63" customFormat="1" ht="30" x14ac:dyDescent="0.25">
      <c r="A26" s="48" t="s">
        <v>114</v>
      </c>
      <c r="B26" s="56"/>
      <c r="C26" s="56"/>
      <c r="D26" s="65" t="s">
        <v>523</v>
      </c>
      <c r="E26" s="56">
        <v>6</v>
      </c>
      <c r="F26" s="75">
        <v>83.333333333333343</v>
      </c>
      <c r="G26" s="68">
        <v>1</v>
      </c>
      <c r="H26" s="67">
        <v>0</v>
      </c>
      <c r="I26" s="83">
        <f t="shared" si="0"/>
        <v>100</v>
      </c>
      <c r="J26" s="108">
        <v>20</v>
      </c>
      <c r="K26" s="108">
        <v>11</v>
      </c>
      <c r="L26" s="83">
        <f t="shared" si="1"/>
        <v>45</v>
      </c>
      <c r="M26" s="121" t="s">
        <v>543</v>
      </c>
      <c r="N26" s="122"/>
      <c r="O26" s="122"/>
      <c r="S26" s="111"/>
      <c r="U26" s="110"/>
      <c r="V26" s="110"/>
    </row>
    <row r="27" spans="1:22" s="63" customFormat="1" ht="30" x14ac:dyDescent="0.25">
      <c r="A27" s="48" t="s">
        <v>115</v>
      </c>
      <c r="B27" s="53" t="s">
        <v>228</v>
      </c>
      <c r="C27" s="53" t="s">
        <v>228</v>
      </c>
      <c r="D27" s="65" t="s">
        <v>524</v>
      </c>
      <c r="E27" s="56">
        <v>6</v>
      </c>
      <c r="F27" s="73">
        <v>100</v>
      </c>
      <c r="G27" s="68">
        <v>1</v>
      </c>
      <c r="H27" s="68">
        <v>0</v>
      </c>
      <c r="I27" s="83">
        <f t="shared" si="0"/>
        <v>100</v>
      </c>
      <c r="J27" s="108">
        <v>560</v>
      </c>
      <c r="K27" s="108">
        <v>107</v>
      </c>
      <c r="L27" s="83">
        <f t="shared" si="1"/>
        <v>80.892857142857139</v>
      </c>
      <c r="M27" s="121" t="s">
        <v>543</v>
      </c>
      <c r="N27" s="122"/>
      <c r="O27" s="122"/>
      <c r="S27" s="111"/>
      <c r="U27" s="110"/>
      <c r="V27" s="110"/>
    </row>
    <row r="28" spans="1:22" s="63" customFormat="1" ht="18" customHeight="1" x14ac:dyDescent="0.25">
      <c r="A28" s="48" t="s">
        <v>116</v>
      </c>
      <c r="B28" s="56"/>
      <c r="C28" s="56"/>
      <c r="D28" s="65" t="s">
        <v>22</v>
      </c>
      <c r="E28" s="48">
        <v>33</v>
      </c>
      <c r="F28" s="73">
        <v>66.666666666666657</v>
      </c>
      <c r="G28" s="66">
        <v>16</v>
      </c>
      <c r="H28" s="67">
        <v>12</v>
      </c>
      <c r="I28" s="83">
        <f t="shared" si="0"/>
        <v>25</v>
      </c>
      <c r="J28" s="108">
        <v>369</v>
      </c>
      <c r="K28" s="108">
        <v>275</v>
      </c>
      <c r="L28" s="83">
        <f>(J28-K28)/J28*100</f>
        <v>25.474254742547426</v>
      </c>
      <c r="M28" s="121" t="s">
        <v>544</v>
      </c>
      <c r="N28" s="122"/>
      <c r="O28" s="122"/>
      <c r="S28" s="111"/>
      <c r="U28" s="110"/>
      <c r="V28" s="110"/>
    </row>
    <row r="29" spans="1:22" s="63" customFormat="1" ht="30" x14ac:dyDescent="0.25">
      <c r="A29" s="48" t="s">
        <v>117</v>
      </c>
      <c r="B29" s="53" t="s">
        <v>210</v>
      </c>
      <c r="C29" s="53" t="s">
        <v>210</v>
      </c>
      <c r="D29" s="65" t="s">
        <v>23</v>
      </c>
      <c r="E29" s="56">
        <v>1</v>
      </c>
      <c r="F29" s="73">
        <v>100</v>
      </c>
      <c r="G29" s="68">
        <v>5</v>
      </c>
      <c r="H29" s="68">
        <v>1</v>
      </c>
      <c r="I29" s="83">
        <f t="shared" si="0"/>
        <v>80</v>
      </c>
      <c r="J29" s="108">
        <v>15</v>
      </c>
      <c r="K29" s="108">
        <v>1</v>
      </c>
      <c r="L29" s="83">
        <f t="shared" si="1"/>
        <v>93.333333333333329</v>
      </c>
      <c r="M29" s="121" t="s">
        <v>543</v>
      </c>
      <c r="N29" s="122"/>
      <c r="O29" s="122"/>
      <c r="S29" s="111"/>
      <c r="U29" s="110"/>
      <c r="V29" s="110"/>
    </row>
    <row r="30" spans="1:22" s="63" customFormat="1" ht="30" x14ac:dyDescent="0.25">
      <c r="A30" s="48" t="s">
        <v>118</v>
      </c>
      <c r="B30" s="56"/>
      <c r="C30" s="56"/>
      <c r="D30" s="65" t="s">
        <v>24</v>
      </c>
      <c r="E30" s="48">
        <v>2</v>
      </c>
      <c r="F30" s="73">
        <v>100</v>
      </c>
      <c r="G30" s="66">
        <v>6</v>
      </c>
      <c r="H30" s="67">
        <v>2</v>
      </c>
      <c r="I30" s="83">
        <f t="shared" si="0"/>
        <v>66.666666666666657</v>
      </c>
      <c r="J30" s="108">
        <v>43</v>
      </c>
      <c r="K30" s="108">
        <v>24</v>
      </c>
      <c r="L30" s="83">
        <f t="shared" si="1"/>
        <v>44.186046511627907</v>
      </c>
      <c r="M30" s="121" t="s">
        <v>543</v>
      </c>
      <c r="N30" s="122"/>
      <c r="O30" s="122"/>
      <c r="S30" s="111"/>
      <c r="U30" s="110"/>
      <c r="V30" s="110"/>
    </row>
    <row r="31" spans="1:22" s="63" customFormat="1" ht="30" x14ac:dyDescent="0.25">
      <c r="A31" s="48" t="s">
        <v>119</v>
      </c>
      <c r="B31" s="53" t="s">
        <v>211</v>
      </c>
      <c r="C31" s="53" t="s">
        <v>211</v>
      </c>
      <c r="D31" s="65" t="s">
        <v>25</v>
      </c>
      <c r="E31" s="56">
        <v>2</v>
      </c>
      <c r="F31" s="73">
        <v>100</v>
      </c>
      <c r="G31" s="68">
        <v>4</v>
      </c>
      <c r="H31" s="68">
        <v>2</v>
      </c>
      <c r="I31" s="83">
        <f t="shared" si="0"/>
        <v>50</v>
      </c>
      <c r="J31" s="108">
        <v>15</v>
      </c>
      <c r="K31" s="108">
        <v>5</v>
      </c>
      <c r="L31" s="83">
        <f t="shared" si="1"/>
        <v>66.666666666666657</v>
      </c>
      <c r="M31" s="121" t="s">
        <v>543</v>
      </c>
      <c r="N31" s="122"/>
      <c r="O31" s="122"/>
      <c r="S31" s="111"/>
      <c r="U31" s="110"/>
      <c r="V31" s="110"/>
    </row>
    <row r="32" spans="1:22" s="63" customFormat="1" ht="30" x14ac:dyDescent="0.25">
      <c r="A32" s="48" t="s">
        <v>120</v>
      </c>
      <c r="B32" s="53" t="s">
        <v>247</v>
      </c>
      <c r="C32" s="53" t="s">
        <v>247</v>
      </c>
      <c r="D32" s="65" t="s">
        <v>26</v>
      </c>
      <c r="E32" s="48">
        <v>3</v>
      </c>
      <c r="F32" s="73">
        <v>66.666666666666657</v>
      </c>
      <c r="G32" s="56" t="s">
        <v>538</v>
      </c>
      <c r="H32" s="56" t="s">
        <v>538</v>
      </c>
      <c r="I32" s="84" t="s">
        <v>538</v>
      </c>
      <c r="J32" s="109">
        <v>390</v>
      </c>
      <c r="K32" s="109">
        <v>204</v>
      </c>
      <c r="L32" s="83">
        <f t="shared" si="1"/>
        <v>47.692307692307693</v>
      </c>
      <c r="M32" s="121" t="s">
        <v>543</v>
      </c>
      <c r="N32" s="122"/>
      <c r="O32" s="122"/>
      <c r="S32" s="111"/>
      <c r="U32" s="110"/>
      <c r="V32" s="110"/>
    </row>
    <row r="33" spans="1:22" s="63" customFormat="1" ht="30" x14ac:dyDescent="0.25">
      <c r="A33" s="48" t="s">
        <v>121</v>
      </c>
      <c r="B33" s="53" t="s">
        <v>212</v>
      </c>
      <c r="C33" s="53" t="s">
        <v>212</v>
      </c>
      <c r="D33" s="65" t="s">
        <v>27</v>
      </c>
      <c r="E33" s="56" t="s">
        <v>538</v>
      </c>
      <c r="F33" s="75" t="s">
        <v>538</v>
      </c>
      <c r="G33" s="68">
        <v>6</v>
      </c>
      <c r="H33" s="68">
        <v>0</v>
      </c>
      <c r="I33" s="83">
        <f t="shared" si="0"/>
        <v>100</v>
      </c>
      <c r="J33" s="108">
        <v>17</v>
      </c>
      <c r="K33" s="108">
        <v>3</v>
      </c>
      <c r="L33" s="83">
        <f t="shared" si="1"/>
        <v>82.35294117647058</v>
      </c>
      <c r="M33" s="121" t="s">
        <v>543</v>
      </c>
      <c r="N33" s="122"/>
      <c r="O33" s="122"/>
      <c r="S33" s="111"/>
      <c r="U33" s="110"/>
      <c r="V33" s="110"/>
    </row>
    <row r="34" spans="1:22" s="63" customFormat="1" ht="30" x14ac:dyDescent="0.25">
      <c r="A34" s="48" t="s">
        <v>122</v>
      </c>
      <c r="B34" s="53" t="s">
        <v>213</v>
      </c>
      <c r="C34" s="53" t="s">
        <v>213</v>
      </c>
      <c r="D34" s="65" t="s">
        <v>28</v>
      </c>
      <c r="E34" s="56">
        <v>34</v>
      </c>
      <c r="F34" s="73">
        <v>41.17647058823529</v>
      </c>
      <c r="G34" s="68">
        <v>65</v>
      </c>
      <c r="H34" s="68">
        <v>30</v>
      </c>
      <c r="I34" s="83">
        <f t="shared" si="0"/>
        <v>53.846153846153847</v>
      </c>
      <c r="J34" s="108">
        <v>39</v>
      </c>
      <c r="K34" s="108">
        <v>18</v>
      </c>
      <c r="L34" s="83">
        <f t="shared" si="1"/>
        <v>53.846153846153847</v>
      </c>
      <c r="M34" s="121" t="s">
        <v>543</v>
      </c>
      <c r="N34" s="122"/>
      <c r="O34" s="122"/>
      <c r="S34" s="111"/>
      <c r="U34" s="110"/>
      <c r="V34" s="110"/>
    </row>
    <row r="35" spans="1:22" s="63" customFormat="1" ht="18" customHeight="1" x14ac:dyDescent="0.25">
      <c r="A35" s="48" t="s">
        <v>123</v>
      </c>
      <c r="B35" s="53" t="s">
        <v>217</v>
      </c>
      <c r="C35" s="53" t="s">
        <v>217</v>
      </c>
      <c r="D35" s="65" t="s">
        <v>29</v>
      </c>
      <c r="E35" s="56">
        <v>1</v>
      </c>
      <c r="F35" s="73">
        <v>100</v>
      </c>
      <c r="G35" s="68">
        <v>3</v>
      </c>
      <c r="H35" s="68">
        <v>1</v>
      </c>
      <c r="I35" s="83">
        <f t="shared" si="0"/>
        <v>66.666666666666657</v>
      </c>
      <c r="J35" s="108">
        <v>76</v>
      </c>
      <c r="K35" s="108">
        <v>57</v>
      </c>
      <c r="L35" s="83">
        <f t="shared" si="1"/>
        <v>25</v>
      </c>
      <c r="M35" s="121" t="s">
        <v>544</v>
      </c>
      <c r="N35" s="122"/>
      <c r="O35" s="122"/>
      <c r="S35" s="111"/>
      <c r="U35" s="110"/>
      <c r="V35" s="110"/>
    </row>
    <row r="36" spans="1:22" s="63" customFormat="1" ht="18" customHeight="1" x14ac:dyDescent="0.25">
      <c r="A36" s="48" t="s">
        <v>124</v>
      </c>
      <c r="B36" s="56"/>
      <c r="C36" s="56"/>
      <c r="D36" s="65" t="s">
        <v>30</v>
      </c>
      <c r="E36" s="48">
        <v>3</v>
      </c>
      <c r="F36" s="73">
        <v>66.666666666666657</v>
      </c>
      <c r="G36" s="66">
        <v>16</v>
      </c>
      <c r="H36" s="67">
        <v>10</v>
      </c>
      <c r="I36" s="83">
        <f t="shared" si="0"/>
        <v>37.5</v>
      </c>
      <c r="J36" s="108">
        <v>93</v>
      </c>
      <c r="K36" s="108">
        <v>45</v>
      </c>
      <c r="L36" s="83">
        <f t="shared" si="1"/>
        <v>51.612903225806448</v>
      </c>
      <c r="M36" s="121" t="s">
        <v>543</v>
      </c>
      <c r="N36" s="122"/>
      <c r="O36" s="122"/>
      <c r="S36" s="111"/>
      <c r="U36" s="110"/>
      <c r="V36" s="110"/>
    </row>
    <row r="37" spans="1:22" s="63" customFormat="1" ht="30" x14ac:dyDescent="0.25">
      <c r="A37" s="48" t="s">
        <v>125</v>
      </c>
      <c r="B37" s="56"/>
      <c r="C37" s="56"/>
      <c r="D37" s="65" t="s">
        <v>31</v>
      </c>
      <c r="E37" s="56">
        <v>4</v>
      </c>
      <c r="F37" s="75">
        <v>100</v>
      </c>
      <c r="G37" s="68">
        <v>2</v>
      </c>
      <c r="H37" s="67">
        <v>2</v>
      </c>
      <c r="I37" s="83">
        <f t="shared" si="0"/>
        <v>0</v>
      </c>
      <c r="J37" s="108">
        <v>3</v>
      </c>
      <c r="K37" s="108">
        <v>3</v>
      </c>
      <c r="L37" s="83">
        <f t="shared" si="1"/>
        <v>0</v>
      </c>
      <c r="M37" s="121" t="s">
        <v>544</v>
      </c>
      <c r="N37" s="122"/>
      <c r="O37" s="122"/>
      <c r="S37" s="111"/>
      <c r="U37" s="110"/>
      <c r="V37" s="110"/>
    </row>
    <row r="38" spans="1:22" s="63" customFormat="1" ht="18" customHeight="1" x14ac:dyDescent="0.25">
      <c r="A38" s="48" t="s">
        <v>126</v>
      </c>
      <c r="B38" s="53" t="s">
        <v>222</v>
      </c>
      <c r="C38" s="53" t="s">
        <v>222</v>
      </c>
      <c r="D38" s="65" t="s">
        <v>32</v>
      </c>
      <c r="E38" s="48">
        <v>29</v>
      </c>
      <c r="F38" s="73">
        <v>51.724137931034484</v>
      </c>
      <c r="G38" s="66">
        <v>80</v>
      </c>
      <c r="H38" s="67">
        <v>37</v>
      </c>
      <c r="I38" s="83">
        <f t="shared" si="0"/>
        <v>53.75</v>
      </c>
      <c r="J38" s="108">
        <v>239</v>
      </c>
      <c r="K38" s="108">
        <v>55</v>
      </c>
      <c r="L38" s="83">
        <f t="shared" si="1"/>
        <v>76.987447698744774</v>
      </c>
      <c r="M38" s="121" t="s">
        <v>543</v>
      </c>
      <c r="N38" s="122"/>
      <c r="O38" s="122"/>
      <c r="S38" s="111"/>
      <c r="U38" s="110"/>
      <c r="V38" s="110"/>
    </row>
    <row r="39" spans="1:22" s="63" customFormat="1" ht="30" x14ac:dyDescent="0.25">
      <c r="A39" s="48" t="s">
        <v>127</v>
      </c>
      <c r="B39" s="56"/>
      <c r="C39" s="56"/>
      <c r="D39" s="65" t="s">
        <v>33</v>
      </c>
      <c r="E39" s="56">
        <v>21</v>
      </c>
      <c r="F39" s="73">
        <v>95.238095238095227</v>
      </c>
      <c r="G39" s="68">
        <v>35</v>
      </c>
      <c r="H39" s="67">
        <v>15</v>
      </c>
      <c r="I39" s="83">
        <f t="shared" si="0"/>
        <v>57.142857142857139</v>
      </c>
      <c r="J39" s="108">
        <v>223</v>
      </c>
      <c r="K39" s="108">
        <v>67</v>
      </c>
      <c r="L39" s="83">
        <f t="shared" si="1"/>
        <v>69.955156950672645</v>
      </c>
      <c r="M39" s="121" t="s">
        <v>543</v>
      </c>
      <c r="N39" s="122"/>
      <c r="O39" s="122"/>
      <c r="S39" s="111"/>
      <c r="U39" s="110"/>
      <c r="V39" s="110"/>
    </row>
    <row r="40" spans="1:22" s="63" customFormat="1" ht="30" x14ac:dyDescent="0.25">
      <c r="A40" s="48" t="s">
        <v>128</v>
      </c>
      <c r="B40" s="53" t="s">
        <v>224</v>
      </c>
      <c r="C40" s="53" t="s">
        <v>224</v>
      </c>
      <c r="D40" s="65" t="s">
        <v>525</v>
      </c>
      <c r="E40" s="56">
        <v>11</v>
      </c>
      <c r="F40" s="73">
        <v>81.818181818181827</v>
      </c>
      <c r="G40" s="68">
        <v>5</v>
      </c>
      <c r="H40" s="68">
        <v>2</v>
      </c>
      <c r="I40" s="83">
        <f t="shared" si="0"/>
        <v>60</v>
      </c>
      <c r="J40" s="108">
        <v>148</v>
      </c>
      <c r="K40" s="108">
        <v>79</v>
      </c>
      <c r="L40" s="83">
        <f t="shared" si="1"/>
        <v>46.621621621621621</v>
      </c>
      <c r="M40" s="121" t="s">
        <v>543</v>
      </c>
      <c r="N40" s="122"/>
      <c r="O40" s="122"/>
      <c r="S40" s="111"/>
      <c r="U40" s="110"/>
      <c r="V40" s="110"/>
    </row>
    <row r="41" spans="1:22" s="63" customFormat="1" ht="30" x14ac:dyDescent="0.25">
      <c r="A41" s="48" t="s">
        <v>129</v>
      </c>
      <c r="B41" s="53" t="s">
        <v>225</v>
      </c>
      <c r="C41" s="53" t="s">
        <v>225</v>
      </c>
      <c r="D41" s="65" t="s">
        <v>35</v>
      </c>
      <c r="E41" s="56">
        <v>1</v>
      </c>
      <c r="F41" s="76">
        <v>100</v>
      </c>
      <c r="G41" s="68">
        <v>15</v>
      </c>
      <c r="H41" s="68">
        <v>5</v>
      </c>
      <c r="I41" s="83">
        <f t="shared" si="0"/>
        <v>66.666666666666657</v>
      </c>
      <c r="J41" s="108">
        <v>68</v>
      </c>
      <c r="K41" s="108">
        <v>30</v>
      </c>
      <c r="L41" s="83">
        <f t="shared" si="1"/>
        <v>55.882352941176471</v>
      </c>
      <c r="M41" s="121" t="s">
        <v>543</v>
      </c>
      <c r="N41" s="122"/>
      <c r="O41" s="122"/>
      <c r="S41" s="111"/>
      <c r="U41" s="110"/>
      <c r="V41" s="110"/>
    </row>
    <row r="42" spans="1:22" s="63" customFormat="1" ht="30" x14ac:dyDescent="0.25">
      <c r="A42" s="48" t="s">
        <v>130</v>
      </c>
      <c r="B42" s="53" t="s">
        <v>230</v>
      </c>
      <c r="C42" s="53" t="s">
        <v>230</v>
      </c>
      <c r="D42" s="65" t="s">
        <v>526</v>
      </c>
      <c r="E42" s="56">
        <v>11</v>
      </c>
      <c r="F42" s="73">
        <v>100</v>
      </c>
      <c r="G42" s="68">
        <v>17</v>
      </c>
      <c r="H42" s="68">
        <v>0</v>
      </c>
      <c r="I42" s="83">
        <f t="shared" si="0"/>
        <v>100</v>
      </c>
      <c r="J42" s="108">
        <v>39</v>
      </c>
      <c r="K42" s="108">
        <v>12</v>
      </c>
      <c r="L42" s="83">
        <f t="shared" si="1"/>
        <v>69.230769230769226</v>
      </c>
      <c r="M42" s="121" t="s">
        <v>543</v>
      </c>
      <c r="N42" s="122"/>
      <c r="O42" s="122"/>
      <c r="S42" s="111"/>
      <c r="U42" s="110"/>
      <c r="V42" s="110"/>
    </row>
    <row r="43" spans="1:22" s="63" customFormat="1" ht="18" customHeight="1" x14ac:dyDescent="0.25">
      <c r="A43" s="48" t="s">
        <v>131</v>
      </c>
      <c r="B43" s="53" t="s">
        <v>233</v>
      </c>
      <c r="C43" s="53" t="s">
        <v>233</v>
      </c>
      <c r="D43" s="65" t="s">
        <v>37</v>
      </c>
      <c r="E43" s="56">
        <v>1</v>
      </c>
      <c r="F43" s="73">
        <v>100</v>
      </c>
      <c r="G43" s="68">
        <v>10</v>
      </c>
      <c r="H43" s="68">
        <v>0</v>
      </c>
      <c r="I43" s="83">
        <f t="shared" si="0"/>
        <v>100</v>
      </c>
      <c r="J43" s="108">
        <v>28</v>
      </c>
      <c r="K43" s="108">
        <v>3</v>
      </c>
      <c r="L43" s="83">
        <f t="shared" si="1"/>
        <v>89.285714285714292</v>
      </c>
      <c r="M43" s="121" t="s">
        <v>543</v>
      </c>
      <c r="N43" s="122"/>
      <c r="O43" s="122"/>
      <c r="S43" s="111"/>
      <c r="U43" s="110"/>
      <c r="V43" s="110"/>
    </row>
    <row r="44" spans="1:22" s="64" customFormat="1" ht="30" x14ac:dyDescent="0.25">
      <c r="A44" s="48" t="s">
        <v>132</v>
      </c>
      <c r="B44" s="53" t="s">
        <v>234</v>
      </c>
      <c r="C44" s="53" t="s">
        <v>234</v>
      </c>
      <c r="D44" s="65" t="s">
        <v>38</v>
      </c>
      <c r="E44" s="48">
        <v>4</v>
      </c>
      <c r="F44" s="73">
        <v>75</v>
      </c>
      <c r="G44" s="66">
        <v>4</v>
      </c>
      <c r="H44" s="67">
        <v>1</v>
      </c>
      <c r="I44" s="83">
        <f t="shared" si="0"/>
        <v>75</v>
      </c>
      <c r="J44" s="108">
        <v>690</v>
      </c>
      <c r="K44" s="108">
        <v>394</v>
      </c>
      <c r="L44" s="83">
        <f t="shared" si="1"/>
        <v>42.89855072463768</v>
      </c>
      <c r="M44" s="121" t="s">
        <v>543</v>
      </c>
      <c r="N44" s="122"/>
      <c r="O44" s="122"/>
      <c r="P44" s="63"/>
      <c r="S44" s="111"/>
      <c r="U44" s="110"/>
      <c r="V44" s="110"/>
    </row>
    <row r="45" spans="1:22" s="63" customFormat="1" ht="18" customHeight="1" x14ac:dyDescent="0.25">
      <c r="A45" s="48" t="s">
        <v>133</v>
      </c>
      <c r="B45" s="53" t="s">
        <v>236</v>
      </c>
      <c r="C45" s="53" t="s">
        <v>236</v>
      </c>
      <c r="D45" s="65" t="s">
        <v>39</v>
      </c>
      <c r="E45" s="56">
        <v>1</v>
      </c>
      <c r="F45" s="73">
        <v>100</v>
      </c>
      <c r="G45" s="68">
        <v>6</v>
      </c>
      <c r="H45" s="68">
        <v>3</v>
      </c>
      <c r="I45" s="83">
        <f t="shared" si="0"/>
        <v>50</v>
      </c>
      <c r="J45" s="108">
        <v>402</v>
      </c>
      <c r="K45" s="108">
        <v>278</v>
      </c>
      <c r="L45" s="83">
        <f t="shared" si="1"/>
        <v>30.845771144278604</v>
      </c>
      <c r="M45" s="121" t="s">
        <v>543</v>
      </c>
      <c r="N45" s="122"/>
      <c r="O45" s="122"/>
      <c r="S45" s="111"/>
      <c r="U45" s="110"/>
      <c r="V45" s="110"/>
    </row>
    <row r="46" spans="1:22" s="63" customFormat="1" ht="18" customHeight="1" x14ac:dyDescent="0.25">
      <c r="A46" s="48" t="s">
        <v>134</v>
      </c>
      <c r="B46" s="53" t="s">
        <v>237</v>
      </c>
      <c r="C46" s="53" t="s">
        <v>237</v>
      </c>
      <c r="D46" s="65" t="s">
        <v>40</v>
      </c>
      <c r="E46" s="48">
        <v>8</v>
      </c>
      <c r="F46" s="73">
        <v>62.5</v>
      </c>
      <c r="G46" s="66">
        <v>33</v>
      </c>
      <c r="H46" s="67">
        <v>5</v>
      </c>
      <c r="I46" s="83">
        <f t="shared" si="0"/>
        <v>84.848484848484844</v>
      </c>
      <c r="J46" s="108">
        <v>175</v>
      </c>
      <c r="K46" s="108">
        <v>71</v>
      </c>
      <c r="L46" s="83">
        <f t="shared" si="1"/>
        <v>59.428571428571431</v>
      </c>
      <c r="M46" s="121" t="s">
        <v>543</v>
      </c>
      <c r="N46" s="122"/>
      <c r="O46" s="122"/>
      <c r="S46" s="111"/>
      <c r="U46" s="110"/>
      <c r="V46" s="110"/>
    </row>
    <row r="47" spans="1:22" s="63" customFormat="1" ht="30" x14ac:dyDescent="0.25">
      <c r="A47" s="48" t="s">
        <v>135</v>
      </c>
      <c r="B47" s="53" t="s">
        <v>241</v>
      </c>
      <c r="C47" s="53" t="s">
        <v>241</v>
      </c>
      <c r="D47" s="65" t="s">
        <v>41</v>
      </c>
      <c r="E47" s="48">
        <v>20</v>
      </c>
      <c r="F47" s="73">
        <v>35</v>
      </c>
      <c r="G47" s="66">
        <v>16</v>
      </c>
      <c r="H47" s="67">
        <v>4</v>
      </c>
      <c r="I47" s="83">
        <f t="shared" si="0"/>
        <v>75</v>
      </c>
      <c r="J47" s="108">
        <v>148</v>
      </c>
      <c r="K47" s="108">
        <v>86</v>
      </c>
      <c r="L47" s="83">
        <f t="shared" si="1"/>
        <v>41.891891891891895</v>
      </c>
      <c r="M47" s="121" t="s">
        <v>543</v>
      </c>
      <c r="N47" s="122"/>
      <c r="O47" s="122"/>
      <c r="S47" s="111"/>
      <c r="U47" s="110"/>
      <c r="V47" s="110"/>
    </row>
    <row r="48" spans="1:22" s="63" customFormat="1" ht="30" x14ac:dyDescent="0.25">
      <c r="A48" s="48" t="s">
        <v>136</v>
      </c>
      <c r="B48" s="53" t="s">
        <v>242</v>
      </c>
      <c r="C48" s="53" t="s">
        <v>242</v>
      </c>
      <c r="D48" s="65" t="s">
        <v>42</v>
      </c>
      <c r="E48" s="48">
        <v>3</v>
      </c>
      <c r="F48" s="73">
        <v>100</v>
      </c>
      <c r="G48" s="66">
        <v>4</v>
      </c>
      <c r="H48" s="67">
        <v>1</v>
      </c>
      <c r="I48" s="83">
        <f t="shared" si="0"/>
        <v>75</v>
      </c>
      <c r="J48" s="108">
        <v>42</v>
      </c>
      <c r="K48" s="108">
        <v>13</v>
      </c>
      <c r="L48" s="83">
        <f t="shared" si="1"/>
        <v>69.047619047619051</v>
      </c>
      <c r="M48" s="121" t="s">
        <v>543</v>
      </c>
      <c r="N48" s="122"/>
      <c r="O48" s="122"/>
      <c r="S48" s="111"/>
      <c r="U48" s="110"/>
      <c r="V48" s="110"/>
    </row>
    <row r="49" spans="1:22" s="63" customFormat="1" ht="18" customHeight="1" x14ac:dyDescent="0.25">
      <c r="A49" s="48" t="s">
        <v>137</v>
      </c>
      <c r="B49" s="56"/>
      <c r="C49" s="56"/>
      <c r="D49" s="65" t="s">
        <v>43</v>
      </c>
      <c r="E49" s="48">
        <v>130</v>
      </c>
      <c r="F49" s="73">
        <v>46.153846153846153</v>
      </c>
      <c r="G49" s="66">
        <v>149</v>
      </c>
      <c r="H49" s="67">
        <v>86</v>
      </c>
      <c r="I49" s="83">
        <f t="shared" si="0"/>
        <v>42.281879194630875</v>
      </c>
      <c r="J49" s="108">
        <v>631</v>
      </c>
      <c r="K49" s="108">
        <v>349</v>
      </c>
      <c r="L49" s="83">
        <f t="shared" si="1"/>
        <v>44.69096671949287</v>
      </c>
      <c r="M49" s="121" t="s">
        <v>543</v>
      </c>
      <c r="N49" s="122"/>
      <c r="O49" s="122"/>
      <c r="S49" s="111"/>
      <c r="U49" s="110"/>
      <c r="V49" s="110"/>
    </row>
    <row r="50" spans="1:22" s="63" customFormat="1" ht="30" x14ac:dyDescent="0.25">
      <c r="A50" s="48" t="s">
        <v>138</v>
      </c>
      <c r="B50" s="56"/>
      <c r="C50" s="56"/>
      <c r="D50" s="65" t="s">
        <v>527</v>
      </c>
      <c r="E50" s="56">
        <v>4</v>
      </c>
      <c r="F50" s="75">
        <v>75</v>
      </c>
      <c r="G50" s="56" t="s">
        <v>538</v>
      </c>
      <c r="H50" s="56" t="s">
        <v>538</v>
      </c>
      <c r="I50" s="84" t="s">
        <v>538</v>
      </c>
      <c r="J50" s="109">
        <v>19</v>
      </c>
      <c r="K50" s="109">
        <v>8</v>
      </c>
      <c r="L50" s="83">
        <f t="shared" si="1"/>
        <v>57.894736842105267</v>
      </c>
      <c r="M50" s="121" t="s">
        <v>543</v>
      </c>
      <c r="N50" s="122"/>
      <c r="O50" s="122"/>
      <c r="S50" s="111"/>
      <c r="U50" s="110"/>
      <c r="V50" s="110"/>
    </row>
    <row r="51" spans="1:22" s="63" customFormat="1" ht="18" customHeight="1" x14ac:dyDescent="0.25">
      <c r="A51" s="48" t="s">
        <v>139</v>
      </c>
      <c r="B51" s="56"/>
      <c r="C51" s="56"/>
      <c r="D51" s="65" t="s">
        <v>45</v>
      </c>
      <c r="E51" s="56">
        <v>1</v>
      </c>
      <c r="F51" s="73">
        <v>100</v>
      </c>
      <c r="G51" s="68">
        <v>2</v>
      </c>
      <c r="H51" s="68">
        <v>0</v>
      </c>
      <c r="I51" s="83">
        <f t="shared" si="0"/>
        <v>100</v>
      </c>
      <c r="J51" s="108">
        <v>25</v>
      </c>
      <c r="K51" s="108">
        <v>4</v>
      </c>
      <c r="L51" s="83">
        <f t="shared" si="1"/>
        <v>84</v>
      </c>
      <c r="M51" s="121" t="s">
        <v>543</v>
      </c>
      <c r="N51" s="122"/>
      <c r="O51" s="122"/>
      <c r="S51" s="111"/>
      <c r="U51" s="110"/>
      <c r="V51" s="110"/>
    </row>
    <row r="52" spans="1:22" s="63" customFormat="1" ht="30" x14ac:dyDescent="0.25">
      <c r="A52" s="48" t="s">
        <v>140</v>
      </c>
      <c r="B52" s="53" t="s">
        <v>46</v>
      </c>
      <c r="C52" s="53" t="s">
        <v>46</v>
      </c>
      <c r="D52" s="65" t="s">
        <v>46</v>
      </c>
      <c r="E52" s="48">
        <v>5</v>
      </c>
      <c r="F52" s="73">
        <v>60</v>
      </c>
      <c r="G52" s="66">
        <v>11</v>
      </c>
      <c r="H52" s="67">
        <v>2</v>
      </c>
      <c r="I52" s="83">
        <f t="shared" si="0"/>
        <v>81.818181818181827</v>
      </c>
      <c r="J52" s="108">
        <v>151</v>
      </c>
      <c r="K52" s="108">
        <v>83</v>
      </c>
      <c r="L52" s="83">
        <f t="shared" si="1"/>
        <v>45.033112582781456</v>
      </c>
      <c r="M52" s="121" t="s">
        <v>543</v>
      </c>
      <c r="N52" s="122"/>
      <c r="O52" s="122"/>
      <c r="S52" s="111"/>
      <c r="U52" s="110"/>
      <c r="V52" s="110"/>
    </row>
    <row r="53" spans="1:22" s="63" customFormat="1" ht="18" customHeight="1" x14ac:dyDescent="0.25">
      <c r="A53" s="48" t="s">
        <v>141</v>
      </c>
      <c r="B53" s="53" t="s">
        <v>47</v>
      </c>
      <c r="C53" s="53" t="s">
        <v>47</v>
      </c>
      <c r="D53" s="65" t="s">
        <v>47</v>
      </c>
      <c r="E53" s="48">
        <v>343</v>
      </c>
      <c r="F53" s="73">
        <v>38.483965014577258</v>
      </c>
      <c r="G53" s="66">
        <v>48</v>
      </c>
      <c r="H53" s="67">
        <v>19</v>
      </c>
      <c r="I53" s="83">
        <f t="shared" si="0"/>
        <v>60.416666666666664</v>
      </c>
      <c r="J53" s="108">
        <v>216</v>
      </c>
      <c r="K53" s="108">
        <v>116</v>
      </c>
      <c r="L53" s="83">
        <f t="shared" si="1"/>
        <v>46.296296296296298</v>
      </c>
      <c r="M53" s="121" t="s">
        <v>543</v>
      </c>
      <c r="N53" s="122"/>
      <c r="O53" s="122"/>
      <c r="S53" s="111"/>
      <c r="U53" s="110"/>
      <c r="V53" s="110"/>
    </row>
    <row r="54" spans="1:22" s="63" customFormat="1" ht="30" x14ac:dyDescent="0.25">
      <c r="A54" s="48" t="s">
        <v>142</v>
      </c>
      <c r="B54" s="53" t="s">
        <v>48</v>
      </c>
      <c r="C54" s="53" t="s">
        <v>48</v>
      </c>
      <c r="D54" s="65" t="s">
        <v>48</v>
      </c>
      <c r="E54" s="48">
        <v>10</v>
      </c>
      <c r="F54" s="73">
        <v>70</v>
      </c>
      <c r="G54" s="66">
        <v>17</v>
      </c>
      <c r="H54" s="67">
        <v>2</v>
      </c>
      <c r="I54" s="83">
        <f t="shared" si="0"/>
        <v>88.235294117647058</v>
      </c>
      <c r="J54" s="108">
        <v>223</v>
      </c>
      <c r="K54" s="108">
        <v>101</v>
      </c>
      <c r="L54" s="83">
        <f t="shared" si="1"/>
        <v>54.708520179372201</v>
      </c>
      <c r="M54" s="121" t="s">
        <v>543</v>
      </c>
      <c r="N54" s="122"/>
      <c r="O54" s="122"/>
      <c r="S54" s="111"/>
      <c r="U54" s="110"/>
      <c r="V54" s="110"/>
    </row>
    <row r="55" spans="1:22" s="63" customFormat="1" ht="30" x14ac:dyDescent="0.25">
      <c r="A55" s="48" t="s">
        <v>143</v>
      </c>
      <c r="B55" s="53" t="s">
        <v>223</v>
      </c>
      <c r="C55" s="53" t="s">
        <v>223</v>
      </c>
      <c r="D55" s="65" t="s">
        <v>49</v>
      </c>
      <c r="E55" s="56">
        <v>6</v>
      </c>
      <c r="F55" s="73">
        <v>100</v>
      </c>
      <c r="G55" s="68">
        <v>5</v>
      </c>
      <c r="H55" s="68">
        <v>0</v>
      </c>
      <c r="I55" s="83">
        <f t="shared" si="0"/>
        <v>100</v>
      </c>
      <c r="J55" s="108">
        <v>223</v>
      </c>
      <c r="K55" s="108">
        <v>72</v>
      </c>
      <c r="L55" s="83">
        <f t="shared" si="1"/>
        <v>67.713004484304932</v>
      </c>
      <c r="M55" s="121" t="s">
        <v>543</v>
      </c>
      <c r="N55" s="122"/>
      <c r="O55" s="122"/>
      <c r="S55" s="111"/>
      <c r="U55" s="110"/>
      <c r="V55" s="110"/>
    </row>
    <row r="56" spans="1:22" s="63" customFormat="1" ht="30" x14ac:dyDescent="0.25">
      <c r="A56" s="48" t="s">
        <v>144</v>
      </c>
      <c r="B56" s="56"/>
      <c r="C56" s="56"/>
      <c r="D56" s="65" t="s">
        <v>50</v>
      </c>
      <c r="E56" s="56">
        <v>1</v>
      </c>
      <c r="F56" s="73">
        <v>100</v>
      </c>
      <c r="G56" s="56" t="s">
        <v>538</v>
      </c>
      <c r="H56" s="56" t="s">
        <v>538</v>
      </c>
      <c r="I56" s="84" t="s">
        <v>538</v>
      </c>
      <c r="J56" s="109">
        <v>625</v>
      </c>
      <c r="K56" s="109">
        <v>239</v>
      </c>
      <c r="L56" s="83">
        <f t="shared" si="1"/>
        <v>61.760000000000005</v>
      </c>
      <c r="M56" s="121" t="s">
        <v>543</v>
      </c>
      <c r="N56" s="122"/>
      <c r="O56" s="122"/>
      <c r="S56" s="111"/>
      <c r="U56" s="110"/>
      <c r="V56" s="110"/>
    </row>
    <row r="57" spans="1:22" s="63" customFormat="1" ht="30" x14ac:dyDescent="0.25">
      <c r="A57" s="48" t="s">
        <v>145</v>
      </c>
      <c r="B57" s="56"/>
      <c r="C57" s="56"/>
      <c r="D57" s="65" t="s">
        <v>51</v>
      </c>
      <c r="E57" s="56">
        <v>1</v>
      </c>
      <c r="F57" s="75">
        <v>100</v>
      </c>
      <c r="G57" s="56" t="s">
        <v>538</v>
      </c>
      <c r="H57" s="56" t="s">
        <v>538</v>
      </c>
      <c r="I57" s="84" t="s">
        <v>538</v>
      </c>
      <c r="J57" s="109">
        <v>12</v>
      </c>
      <c r="K57" s="109">
        <v>7</v>
      </c>
      <c r="L57" s="83">
        <f t="shared" si="1"/>
        <v>41.666666666666671</v>
      </c>
      <c r="M57" s="121" t="s">
        <v>543</v>
      </c>
      <c r="N57" s="122"/>
      <c r="O57" s="122"/>
      <c r="S57" s="111"/>
      <c r="U57" s="110"/>
      <c r="V57" s="110"/>
    </row>
    <row r="58" spans="1:22" s="63" customFormat="1" ht="30" x14ac:dyDescent="0.25">
      <c r="A58" s="48" t="s">
        <v>146</v>
      </c>
      <c r="B58" s="53" t="s">
        <v>52</v>
      </c>
      <c r="C58" s="53" t="s">
        <v>52</v>
      </c>
      <c r="D58" s="65" t="s">
        <v>52</v>
      </c>
      <c r="E58" s="56">
        <v>1</v>
      </c>
      <c r="F58" s="73">
        <v>100</v>
      </c>
      <c r="G58" s="68">
        <v>2</v>
      </c>
      <c r="H58" s="68">
        <v>0</v>
      </c>
      <c r="I58" s="83">
        <f t="shared" si="0"/>
        <v>100</v>
      </c>
      <c r="J58" s="108">
        <v>37</v>
      </c>
      <c r="K58" s="108">
        <v>9</v>
      </c>
      <c r="L58" s="83">
        <f t="shared" si="1"/>
        <v>75.675675675675677</v>
      </c>
      <c r="M58" s="121" t="s">
        <v>543</v>
      </c>
      <c r="N58" s="122"/>
      <c r="O58" s="122"/>
      <c r="S58" s="111"/>
      <c r="U58" s="110"/>
      <c r="V58" s="110"/>
    </row>
    <row r="59" spans="1:22" s="63" customFormat="1" ht="30" x14ac:dyDescent="0.25">
      <c r="A59" s="48" t="s">
        <v>147</v>
      </c>
      <c r="B59" s="53" t="s">
        <v>227</v>
      </c>
      <c r="C59" s="53" t="s">
        <v>227</v>
      </c>
      <c r="D59" s="65" t="s">
        <v>227</v>
      </c>
      <c r="E59" s="56" t="s">
        <v>538</v>
      </c>
      <c r="F59" s="75" t="s">
        <v>538</v>
      </c>
      <c r="G59" s="68">
        <v>3</v>
      </c>
      <c r="H59" s="68">
        <v>0</v>
      </c>
      <c r="I59" s="83">
        <f t="shared" si="0"/>
        <v>100</v>
      </c>
      <c r="J59" s="108">
        <v>24</v>
      </c>
      <c r="K59" s="108">
        <v>3</v>
      </c>
      <c r="L59" s="83">
        <f t="shared" si="1"/>
        <v>87.5</v>
      </c>
      <c r="M59" s="121" t="s">
        <v>543</v>
      </c>
      <c r="N59" s="122"/>
      <c r="O59" s="122"/>
      <c r="S59" s="111"/>
      <c r="U59" s="110"/>
      <c r="V59" s="110"/>
    </row>
    <row r="60" spans="1:22" s="63" customFormat="1" ht="30" x14ac:dyDescent="0.25">
      <c r="A60" s="48" t="s">
        <v>148</v>
      </c>
      <c r="B60" s="53" t="s">
        <v>54</v>
      </c>
      <c r="C60" s="53" t="s">
        <v>54</v>
      </c>
      <c r="D60" s="65" t="s">
        <v>54</v>
      </c>
      <c r="E60" s="56">
        <v>25</v>
      </c>
      <c r="F60" s="74">
        <v>88</v>
      </c>
      <c r="G60" s="68">
        <v>44</v>
      </c>
      <c r="H60" s="68">
        <v>21</v>
      </c>
      <c r="I60" s="83">
        <f t="shared" si="0"/>
        <v>52.272727272727273</v>
      </c>
      <c r="J60" s="108">
        <v>186</v>
      </c>
      <c r="K60" s="108">
        <v>118</v>
      </c>
      <c r="L60" s="83">
        <f t="shared" si="1"/>
        <v>36.55913978494624</v>
      </c>
      <c r="M60" s="121" t="s">
        <v>543</v>
      </c>
      <c r="N60" s="122"/>
      <c r="O60" s="122"/>
      <c r="S60" s="111"/>
      <c r="U60" s="110"/>
      <c r="V60" s="110"/>
    </row>
    <row r="61" spans="1:22" s="63" customFormat="1" ht="30" x14ac:dyDescent="0.25">
      <c r="A61" s="48" t="s">
        <v>149</v>
      </c>
      <c r="B61" s="53" t="s">
        <v>55</v>
      </c>
      <c r="C61" s="53" t="s">
        <v>55</v>
      </c>
      <c r="D61" s="65" t="s">
        <v>55</v>
      </c>
      <c r="E61" s="56" t="s">
        <v>538</v>
      </c>
      <c r="F61" s="73" t="s">
        <v>538</v>
      </c>
      <c r="G61" s="68">
        <v>3</v>
      </c>
      <c r="H61" s="68">
        <v>0</v>
      </c>
      <c r="I61" s="83">
        <f t="shared" si="0"/>
        <v>100</v>
      </c>
      <c r="J61" s="108">
        <v>86</v>
      </c>
      <c r="K61" s="108">
        <v>36</v>
      </c>
      <c r="L61" s="83">
        <f t="shared" si="1"/>
        <v>58.139534883720934</v>
      </c>
      <c r="M61" s="121" t="s">
        <v>543</v>
      </c>
      <c r="N61" s="122"/>
      <c r="O61" s="122"/>
      <c r="S61" s="111"/>
      <c r="U61" s="110"/>
      <c r="V61" s="110"/>
    </row>
    <row r="62" spans="1:22" s="63" customFormat="1" ht="30" x14ac:dyDescent="0.25">
      <c r="A62" s="48" t="s">
        <v>150</v>
      </c>
      <c r="B62" s="56"/>
      <c r="C62" s="56"/>
      <c r="D62" s="65" t="s">
        <v>56</v>
      </c>
      <c r="E62" s="56">
        <v>1</v>
      </c>
      <c r="F62" s="73">
        <v>100</v>
      </c>
      <c r="G62" s="68">
        <v>1</v>
      </c>
      <c r="H62" s="68">
        <v>1</v>
      </c>
      <c r="I62" s="83">
        <f t="shared" si="0"/>
        <v>0</v>
      </c>
      <c r="J62" s="108">
        <v>77</v>
      </c>
      <c r="K62" s="108">
        <v>49</v>
      </c>
      <c r="L62" s="83">
        <f t="shared" si="1"/>
        <v>36.363636363636367</v>
      </c>
      <c r="M62" s="121" t="s">
        <v>543</v>
      </c>
      <c r="N62" s="122"/>
      <c r="O62" s="122"/>
      <c r="S62" s="111"/>
      <c r="U62" s="110"/>
      <c r="V62" s="110"/>
    </row>
    <row r="63" spans="1:22" s="63" customFormat="1" ht="30" x14ac:dyDescent="0.25">
      <c r="A63" s="48" t="s">
        <v>151</v>
      </c>
      <c r="B63" s="56"/>
      <c r="C63" s="56"/>
      <c r="D63" s="65" t="s">
        <v>528</v>
      </c>
      <c r="E63" s="56">
        <v>4</v>
      </c>
      <c r="F63" s="75">
        <v>100</v>
      </c>
      <c r="G63" s="68">
        <v>2</v>
      </c>
      <c r="H63" s="67">
        <v>0</v>
      </c>
      <c r="I63" s="83">
        <f t="shared" si="0"/>
        <v>100</v>
      </c>
      <c r="J63" s="108">
        <v>36</v>
      </c>
      <c r="K63" s="108">
        <v>4</v>
      </c>
      <c r="L63" s="83">
        <f t="shared" si="1"/>
        <v>88.888888888888886</v>
      </c>
      <c r="M63" s="121" t="s">
        <v>543</v>
      </c>
      <c r="N63" s="122"/>
      <c r="O63" s="122"/>
      <c r="S63" s="111"/>
      <c r="U63" s="110"/>
      <c r="V63" s="110"/>
    </row>
    <row r="64" spans="1:22" s="63" customFormat="1" ht="45" x14ac:dyDescent="0.25">
      <c r="A64" s="48" t="s">
        <v>152</v>
      </c>
      <c r="B64" s="53" t="s">
        <v>214</v>
      </c>
      <c r="C64" s="53" t="s">
        <v>214</v>
      </c>
      <c r="D64" s="65" t="s">
        <v>58</v>
      </c>
      <c r="E64" s="56" t="s">
        <v>538</v>
      </c>
      <c r="F64" s="73" t="s">
        <v>538</v>
      </c>
      <c r="G64" s="68">
        <v>2</v>
      </c>
      <c r="H64" s="68">
        <v>2</v>
      </c>
      <c r="I64" s="83">
        <f t="shared" si="0"/>
        <v>0</v>
      </c>
      <c r="J64" s="108">
        <v>37</v>
      </c>
      <c r="K64" s="108">
        <v>3</v>
      </c>
      <c r="L64" s="83">
        <f t="shared" si="1"/>
        <v>91.891891891891902</v>
      </c>
      <c r="M64" s="121" t="s">
        <v>543</v>
      </c>
      <c r="N64" s="122"/>
      <c r="O64" s="122"/>
      <c r="S64" s="111"/>
      <c r="U64" s="110"/>
      <c r="V64" s="110"/>
    </row>
    <row r="65" spans="1:22" s="63" customFormat="1" ht="45" x14ac:dyDescent="0.25">
      <c r="A65" s="48" t="s">
        <v>153</v>
      </c>
      <c r="B65" s="53" t="s">
        <v>215</v>
      </c>
      <c r="C65" s="53" t="s">
        <v>215</v>
      </c>
      <c r="D65" s="65" t="s">
        <v>59</v>
      </c>
      <c r="E65" s="56" t="s">
        <v>538</v>
      </c>
      <c r="F65" s="75" t="s">
        <v>538</v>
      </c>
      <c r="G65" s="56" t="s">
        <v>538</v>
      </c>
      <c r="H65" s="56" t="s">
        <v>538</v>
      </c>
      <c r="I65" s="84" t="s">
        <v>538</v>
      </c>
      <c r="J65" s="109">
        <v>3</v>
      </c>
      <c r="K65" s="109">
        <v>0</v>
      </c>
      <c r="L65" s="83">
        <f t="shared" si="1"/>
        <v>100</v>
      </c>
      <c r="M65" s="121" t="s">
        <v>543</v>
      </c>
      <c r="N65" s="122"/>
      <c r="O65" s="122"/>
      <c r="S65" s="111"/>
      <c r="U65" s="110"/>
      <c r="V65" s="110"/>
    </row>
    <row r="66" spans="1:22" s="63" customFormat="1" ht="30" x14ac:dyDescent="0.25">
      <c r="A66" s="48" t="s">
        <v>154</v>
      </c>
      <c r="B66" s="53" t="s">
        <v>218</v>
      </c>
      <c r="C66" s="53" t="s">
        <v>218</v>
      </c>
      <c r="D66" s="65" t="s">
        <v>529</v>
      </c>
      <c r="E66" s="48">
        <v>149</v>
      </c>
      <c r="F66" s="77">
        <v>89.261744966442961</v>
      </c>
      <c r="G66" s="66">
        <v>110</v>
      </c>
      <c r="H66" s="67">
        <v>27</v>
      </c>
      <c r="I66" s="83">
        <f t="shared" si="0"/>
        <v>75.454545454545453</v>
      </c>
      <c r="J66" s="108">
        <v>1814</v>
      </c>
      <c r="K66" s="108">
        <v>634</v>
      </c>
      <c r="L66" s="83">
        <f t="shared" si="1"/>
        <v>65.049614112458656</v>
      </c>
      <c r="M66" s="121" t="s">
        <v>543</v>
      </c>
      <c r="N66" s="122"/>
      <c r="O66" s="122"/>
      <c r="S66" s="111"/>
      <c r="U66" s="110"/>
      <c r="V66" s="110"/>
    </row>
    <row r="67" spans="1:22" s="63" customFormat="1" ht="45" x14ac:dyDescent="0.25">
      <c r="A67" s="48" t="s">
        <v>155</v>
      </c>
      <c r="B67" s="53" t="s">
        <v>219</v>
      </c>
      <c r="C67" s="53" t="s">
        <v>219</v>
      </c>
      <c r="D67" s="65" t="s">
        <v>451</v>
      </c>
      <c r="E67" s="56">
        <v>6</v>
      </c>
      <c r="F67" s="77">
        <v>83.333333333333343</v>
      </c>
      <c r="G67" s="68">
        <v>6</v>
      </c>
      <c r="H67" s="67">
        <v>3</v>
      </c>
      <c r="I67" s="83">
        <f t="shared" si="0"/>
        <v>50</v>
      </c>
      <c r="J67" s="108">
        <v>15</v>
      </c>
      <c r="K67" s="108">
        <v>6</v>
      </c>
      <c r="L67" s="83">
        <f t="shared" si="1"/>
        <v>60</v>
      </c>
      <c r="M67" s="121" t="s">
        <v>543</v>
      </c>
      <c r="N67" s="122"/>
      <c r="O67" s="122"/>
      <c r="S67" s="111"/>
      <c r="U67" s="110"/>
      <c r="V67" s="110"/>
    </row>
    <row r="68" spans="1:22" s="63" customFormat="1" ht="45" x14ac:dyDescent="0.25">
      <c r="A68" s="48" t="s">
        <v>156</v>
      </c>
      <c r="B68" s="53" t="s">
        <v>248</v>
      </c>
      <c r="C68" s="53" t="s">
        <v>248</v>
      </c>
      <c r="D68" s="65" t="s">
        <v>289</v>
      </c>
      <c r="E68" s="56">
        <v>2</v>
      </c>
      <c r="F68" s="77">
        <v>100</v>
      </c>
      <c r="G68" s="68">
        <v>11</v>
      </c>
      <c r="H68" s="67">
        <v>0</v>
      </c>
      <c r="I68" s="83">
        <f t="shared" si="0"/>
        <v>100</v>
      </c>
      <c r="J68" s="108">
        <v>7</v>
      </c>
      <c r="K68" s="108">
        <v>0</v>
      </c>
      <c r="L68" s="83">
        <f t="shared" si="1"/>
        <v>100</v>
      </c>
      <c r="M68" s="121" t="s">
        <v>543</v>
      </c>
      <c r="N68" s="122"/>
      <c r="O68" s="122"/>
      <c r="S68" s="111"/>
      <c r="U68" s="110"/>
      <c r="V68" s="110"/>
    </row>
    <row r="69" spans="1:22" s="63" customFormat="1" ht="45" x14ac:dyDescent="0.25">
      <c r="A69" s="48" t="s">
        <v>157</v>
      </c>
      <c r="B69" s="53" t="s">
        <v>232</v>
      </c>
      <c r="C69" s="53" t="s">
        <v>232</v>
      </c>
      <c r="D69" s="65" t="s">
        <v>63</v>
      </c>
      <c r="E69" s="56">
        <v>6</v>
      </c>
      <c r="F69" s="75">
        <v>100</v>
      </c>
      <c r="G69" s="68">
        <v>4</v>
      </c>
      <c r="H69" s="67">
        <v>1</v>
      </c>
      <c r="I69" s="83">
        <f t="shared" si="0"/>
        <v>75</v>
      </c>
      <c r="J69" s="108">
        <v>16</v>
      </c>
      <c r="K69" s="108">
        <v>2</v>
      </c>
      <c r="L69" s="83">
        <f t="shared" si="1"/>
        <v>87.5</v>
      </c>
      <c r="M69" s="121" t="s">
        <v>543</v>
      </c>
      <c r="N69" s="122"/>
      <c r="O69" s="122"/>
      <c r="S69" s="111"/>
      <c r="U69" s="110"/>
      <c r="V69" s="110"/>
    </row>
    <row r="70" spans="1:22" s="63" customFormat="1" ht="30" x14ac:dyDescent="0.25">
      <c r="A70" s="48" t="s">
        <v>158</v>
      </c>
      <c r="B70" s="56"/>
      <c r="C70" s="56"/>
      <c r="D70" s="65" t="s">
        <v>530</v>
      </c>
      <c r="E70" s="56">
        <v>2</v>
      </c>
      <c r="F70" s="74">
        <v>50</v>
      </c>
      <c r="G70" s="68">
        <v>8</v>
      </c>
      <c r="H70" s="68">
        <v>0</v>
      </c>
      <c r="I70" s="83">
        <f t="shared" si="0"/>
        <v>100</v>
      </c>
      <c r="J70" s="108">
        <v>8</v>
      </c>
      <c r="K70" s="108">
        <v>1</v>
      </c>
      <c r="L70" s="83">
        <f t="shared" si="1"/>
        <v>87.5</v>
      </c>
      <c r="M70" s="121" t="s">
        <v>543</v>
      </c>
      <c r="N70" s="122"/>
      <c r="O70" s="122"/>
      <c r="S70" s="111"/>
      <c r="U70" s="110"/>
      <c r="V70" s="110"/>
    </row>
    <row r="71" spans="1:22" s="63" customFormat="1" ht="30" x14ac:dyDescent="0.25">
      <c r="A71" s="48" t="s">
        <v>159</v>
      </c>
      <c r="B71" s="53" t="s">
        <v>220</v>
      </c>
      <c r="C71" s="53" t="s">
        <v>220</v>
      </c>
      <c r="D71" s="65" t="s">
        <v>65</v>
      </c>
      <c r="E71" s="48">
        <v>1</v>
      </c>
      <c r="F71" s="74">
        <v>100</v>
      </c>
      <c r="G71" s="66">
        <v>3</v>
      </c>
      <c r="H71" s="67">
        <v>3</v>
      </c>
      <c r="I71" s="83">
        <f t="shared" si="0"/>
        <v>0</v>
      </c>
      <c r="J71" s="108">
        <v>185</v>
      </c>
      <c r="K71" s="108">
        <v>139</v>
      </c>
      <c r="L71" s="83">
        <f t="shared" si="1"/>
        <v>24.864864864864867</v>
      </c>
      <c r="M71" s="121" t="s">
        <v>544</v>
      </c>
      <c r="N71" s="122"/>
      <c r="O71" s="122"/>
      <c r="S71" s="111"/>
      <c r="U71" s="110"/>
      <c r="V71" s="110"/>
    </row>
    <row r="72" spans="1:22" s="63" customFormat="1" ht="36" customHeight="1" x14ac:dyDescent="0.25">
      <c r="A72" s="48" t="s">
        <v>160</v>
      </c>
      <c r="B72" s="53" t="s">
        <v>221</v>
      </c>
      <c r="C72" s="53" t="s">
        <v>221</v>
      </c>
      <c r="D72" s="65" t="s">
        <v>535</v>
      </c>
      <c r="E72" s="48">
        <v>1940</v>
      </c>
      <c r="F72" s="74">
        <v>47.628865979381438</v>
      </c>
      <c r="G72" s="66">
        <v>156</v>
      </c>
      <c r="H72" s="67">
        <v>30</v>
      </c>
      <c r="I72" s="83">
        <f t="shared" si="0"/>
        <v>80.769230769230774</v>
      </c>
      <c r="J72" s="108">
        <v>743</v>
      </c>
      <c r="K72" s="108">
        <v>252</v>
      </c>
      <c r="L72" s="83">
        <f t="shared" si="1"/>
        <v>66.08344549125168</v>
      </c>
      <c r="M72" s="121" t="s">
        <v>543</v>
      </c>
      <c r="N72" s="122"/>
      <c r="O72" s="122"/>
      <c r="S72" s="111"/>
      <c r="U72" s="110"/>
      <c r="V72" s="110"/>
    </row>
    <row r="73" spans="1:22" s="63" customFormat="1" ht="45" x14ac:dyDescent="0.25">
      <c r="A73" s="48" t="s">
        <v>161</v>
      </c>
      <c r="B73" s="53" t="s">
        <v>67</v>
      </c>
      <c r="C73" s="53" t="s">
        <v>67</v>
      </c>
      <c r="D73" s="52" t="s">
        <v>531</v>
      </c>
      <c r="E73" s="56" t="s">
        <v>538</v>
      </c>
      <c r="F73" s="74" t="s">
        <v>538</v>
      </c>
      <c r="G73" s="56" t="s">
        <v>538</v>
      </c>
      <c r="H73" s="56" t="s">
        <v>538</v>
      </c>
      <c r="I73" s="84" t="s">
        <v>538</v>
      </c>
      <c r="J73" s="106" t="s">
        <v>538</v>
      </c>
      <c r="K73" s="106" t="s">
        <v>538</v>
      </c>
      <c r="L73" s="85" t="s">
        <v>538</v>
      </c>
      <c r="M73" s="121" t="s">
        <v>546</v>
      </c>
      <c r="N73" s="122"/>
      <c r="O73" s="122"/>
      <c r="S73" s="111"/>
      <c r="U73" s="110"/>
      <c r="V73" s="110"/>
    </row>
    <row r="74" spans="1:22" s="63" customFormat="1" ht="36.75" customHeight="1" x14ac:dyDescent="0.25">
      <c r="A74" s="48" t="s">
        <v>162</v>
      </c>
      <c r="B74" s="53" t="s">
        <v>226</v>
      </c>
      <c r="C74" s="53" t="s">
        <v>226</v>
      </c>
      <c r="D74" s="65" t="s">
        <v>68</v>
      </c>
      <c r="E74" s="56">
        <v>1</v>
      </c>
      <c r="F74" s="74">
        <v>0</v>
      </c>
      <c r="G74" s="68">
        <v>1</v>
      </c>
      <c r="H74" s="68">
        <v>1</v>
      </c>
      <c r="I74" s="83">
        <f t="shared" si="0"/>
        <v>0</v>
      </c>
      <c r="J74" s="108">
        <v>61</v>
      </c>
      <c r="K74" s="108">
        <v>30</v>
      </c>
      <c r="L74" s="83">
        <f t="shared" ref="L74:L102" si="2">(J74-K74)/J74*100</f>
        <v>50.819672131147541</v>
      </c>
      <c r="M74" s="121" t="s">
        <v>543</v>
      </c>
      <c r="N74" s="122"/>
      <c r="O74" s="122"/>
      <c r="S74" s="111"/>
      <c r="U74" s="110"/>
      <c r="V74" s="110"/>
    </row>
    <row r="75" spans="1:22" s="63" customFormat="1" ht="30" x14ac:dyDescent="0.25">
      <c r="A75" s="48" t="s">
        <v>163</v>
      </c>
      <c r="B75" s="56"/>
      <c r="C75" s="56"/>
      <c r="D75" s="65" t="s">
        <v>532</v>
      </c>
      <c r="E75" s="56">
        <v>2</v>
      </c>
      <c r="F75" s="74">
        <v>100</v>
      </c>
      <c r="G75" s="56" t="s">
        <v>538</v>
      </c>
      <c r="H75" s="56" t="s">
        <v>538</v>
      </c>
      <c r="I75" s="84" t="s">
        <v>538</v>
      </c>
      <c r="J75" s="109">
        <v>3</v>
      </c>
      <c r="K75" s="109">
        <v>0</v>
      </c>
      <c r="L75" s="83">
        <f t="shared" si="2"/>
        <v>100</v>
      </c>
      <c r="M75" s="121" t="s">
        <v>543</v>
      </c>
      <c r="N75" s="122"/>
      <c r="O75" s="122"/>
      <c r="S75" s="111"/>
      <c r="U75" s="110"/>
      <c r="V75" s="110"/>
    </row>
    <row r="76" spans="1:22" s="63" customFormat="1" ht="18" customHeight="1" x14ac:dyDescent="0.25">
      <c r="A76" s="48" t="s">
        <v>164</v>
      </c>
      <c r="B76" s="53" t="s">
        <v>229</v>
      </c>
      <c r="C76" s="53" t="s">
        <v>229</v>
      </c>
      <c r="D76" s="65" t="s">
        <v>70</v>
      </c>
      <c r="E76" s="56">
        <v>1</v>
      </c>
      <c r="F76" s="74">
        <v>100</v>
      </c>
      <c r="G76" s="68">
        <v>10</v>
      </c>
      <c r="H76" s="67">
        <v>4</v>
      </c>
      <c r="I76" s="83">
        <f t="shared" ref="I76:I97" si="3">(G76-H76)/G76*100</f>
        <v>60</v>
      </c>
      <c r="J76" s="108">
        <v>32</v>
      </c>
      <c r="K76" s="108">
        <v>17</v>
      </c>
      <c r="L76" s="83">
        <f t="shared" si="2"/>
        <v>46.875</v>
      </c>
      <c r="M76" s="121" t="s">
        <v>545</v>
      </c>
      <c r="N76" s="122"/>
      <c r="O76" s="122"/>
      <c r="S76" s="111"/>
      <c r="U76" s="110"/>
      <c r="V76" s="110"/>
    </row>
    <row r="77" spans="1:22" s="63" customFormat="1" ht="30" x14ac:dyDescent="0.25">
      <c r="A77" s="48" t="s">
        <v>165</v>
      </c>
      <c r="B77" s="53" t="s">
        <v>71</v>
      </c>
      <c r="C77" s="53" t="s">
        <v>71</v>
      </c>
      <c r="D77" s="52" t="s">
        <v>71</v>
      </c>
      <c r="E77" s="56" t="s">
        <v>538</v>
      </c>
      <c r="F77" s="74" t="s">
        <v>538</v>
      </c>
      <c r="G77" s="56" t="s">
        <v>538</v>
      </c>
      <c r="H77" s="56" t="s">
        <v>538</v>
      </c>
      <c r="I77" s="84" t="s">
        <v>538</v>
      </c>
      <c r="J77" s="106" t="s">
        <v>538</v>
      </c>
      <c r="K77" s="106" t="s">
        <v>538</v>
      </c>
      <c r="L77" s="85" t="s">
        <v>538</v>
      </c>
      <c r="M77" s="121" t="s">
        <v>546</v>
      </c>
      <c r="N77" s="122"/>
      <c r="O77" s="122"/>
      <c r="S77" s="111"/>
      <c r="U77" s="110"/>
      <c r="V77" s="110"/>
    </row>
    <row r="78" spans="1:22" s="63" customFormat="1" ht="30" x14ac:dyDescent="0.25">
      <c r="A78" s="48" t="s">
        <v>166</v>
      </c>
      <c r="B78" s="53" t="s">
        <v>72</v>
      </c>
      <c r="C78" s="53" t="s">
        <v>72</v>
      </c>
      <c r="D78" s="65" t="s">
        <v>72</v>
      </c>
      <c r="E78" s="56">
        <v>4</v>
      </c>
      <c r="F78" s="74">
        <v>50</v>
      </c>
      <c r="G78" s="56" t="s">
        <v>538</v>
      </c>
      <c r="H78" s="56" t="s">
        <v>538</v>
      </c>
      <c r="I78" s="84" t="s">
        <v>538</v>
      </c>
      <c r="J78" s="109">
        <v>54</v>
      </c>
      <c r="K78" s="109">
        <v>23</v>
      </c>
      <c r="L78" s="83">
        <f t="shared" si="2"/>
        <v>57.407407407407405</v>
      </c>
      <c r="M78" s="121" t="s">
        <v>543</v>
      </c>
      <c r="N78" s="122"/>
      <c r="O78" s="122"/>
      <c r="S78" s="111"/>
      <c r="U78" s="110"/>
      <c r="V78" s="110"/>
    </row>
    <row r="79" spans="1:22" s="63" customFormat="1" ht="30" x14ac:dyDescent="0.25">
      <c r="A79" s="48" t="s">
        <v>167</v>
      </c>
      <c r="B79" s="53" t="s">
        <v>73</v>
      </c>
      <c r="C79" s="53" t="s">
        <v>73</v>
      </c>
      <c r="D79" s="65" t="s">
        <v>73</v>
      </c>
      <c r="E79" s="48">
        <v>1</v>
      </c>
      <c r="F79" s="74">
        <v>100</v>
      </c>
      <c r="G79" s="66">
        <v>3</v>
      </c>
      <c r="H79" s="67">
        <v>1</v>
      </c>
      <c r="I79" s="83">
        <f t="shared" si="3"/>
        <v>66.666666666666657</v>
      </c>
      <c r="J79" s="108">
        <v>49</v>
      </c>
      <c r="K79" s="108">
        <v>31</v>
      </c>
      <c r="L79" s="83">
        <f t="shared" si="2"/>
        <v>36.734693877551024</v>
      </c>
      <c r="M79" s="121" t="s">
        <v>545</v>
      </c>
      <c r="N79" s="122"/>
      <c r="O79" s="122"/>
      <c r="S79" s="111"/>
      <c r="U79" s="110"/>
      <c r="V79" s="110"/>
    </row>
    <row r="80" spans="1:22" s="63" customFormat="1" ht="30" x14ac:dyDescent="0.25">
      <c r="A80" s="48" t="s">
        <v>168</v>
      </c>
      <c r="B80" s="56"/>
      <c r="C80" s="56"/>
      <c r="D80" s="65" t="s">
        <v>74</v>
      </c>
      <c r="E80" s="56">
        <v>1</v>
      </c>
      <c r="F80" s="75">
        <v>100</v>
      </c>
      <c r="G80" s="68">
        <v>4</v>
      </c>
      <c r="H80" s="67">
        <v>0</v>
      </c>
      <c r="I80" s="83">
        <f t="shared" si="3"/>
        <v>100</v>
      </c>
      <c r="J80" s="108">
        <v>15</v>
      </c>
      <c r="K80" s="108">
        <v>5</v>
      </c>
      <c r="L80" s="83">
        <f t="shared" si="2"/>
        <v>66.666666666666657</v>
      </c>
      <c r="M80" s="121" t="s">
        <v>543</v>
      </c>
      <c r="N80" s="122"/>
      <c r="O80" s="122"/>
      <c r="S80" s="111"/>
      <c r="U80" s="110"/>
      <c r="V80" s="110"/>
    </row>
    <row r="81" spans="1:22" s="63" customFormat="1" ht="30" x14ac:dyDescent="0.25">
      <c r="A81" s="48" t="s">
        <v>169</v>
      </c>
      <c r="B81" s="53" t="s">
        <v>75</v>
      </c>
      <c r="C81" s="53" t="s">
        <v>75</v>
      </c>
      <c r="D81" s="65" t="s">
        <v>75</v>
      </c>
      <c r="E81" s="48">
        <v>18</v>
      </c>
      <c r="F81" s="74">
        <v>100</v>
      </c>
      <c r="G81" s="66">
        <v>74</v>
      </c>
      <c r="H81" s="67">
        <v>10</v>
      </c>
      <c r="I81" s="83">
        <f t="shared" si="3"/>
        <v>86.486486486486484</v>
      </c>
      <c r="J81" s="108">
        <v>133</v>
      </c>
      <c r="K81" s="108">
        <v>28</v>
      </c>
      <c r="L81" s="83">
        <f t="shared" si="2"/>
        <v>78.94736842105263</v>
      </c>
      <c r="M81" s="121" t="s">
        <v>543</v>
      </c>
      <c r="N81" s="122"/>
      <c r="O81" s="122"/>
      <c r="S81" s="111"/>
      <c r="U81" s="110"/>
      <c r="V81" s="110"/>
    </row>
    <row r="82" spans="1:22" s="63" customFormat="1" ht="30" x14ac:dyDescent="0.25">
      <c r="A82" s="48" t="s">
        <v>170</v>
      </c>
      <c r="B82" s="53" t="s">
        <v>231</v>
      </c>
      <c r="C82" s="53" t="s">
        <v>231</v>
      </c>
      <c r="D82" s="65" t="s">
        <v>76</v>
      </c>
      <c r="E82" s="48">
        <v>14</v>
      </c>
      <c r="F82" s="74">
        <v>71.428571428571431</v>
      </c>
      <c r="G82" s="66">
        <v>4</v>
      </c>
      <c r="H82" s="67">
        <v>0</v>
      </c>
      <c r="I82" s="83">
        <f t="shared" si="3"/>
        <v>100</v>
      </c>
      <c r="J82" s="108">
        <v>543</v>
      </c>
      <c r="K82" s="108">
        <v>173</v>
      </c>
      <c r="L82" s="83">
        <f t="shared" si="2"/>
        <v>68.139963167587482</v>
      </c>
      <c r="M82" s="121" t="s">
        <v>543</v>
      </c>
      <c r="N82" s="122"/>
      <c r="O82" s="122"/>
      <c r="S82" s="111"/>
      <c r="U82" s="110"/>
      <c r="V82" s="110"/>
    </row>
    <row r="83" spans="1:22" s="63" customFormat="1" ht="18" customHeight="1" x14ac:dyDescent="0.25">
      <c r="A83" s="48" t="s">
        <v>171</v>
      </c>
      <c r="B83" s="53" t="s">
        <v>235</v>
      </c>
      <c r="C83" s="53" t="s">
        <v>235</v>
      </c>
      <c r="D83" s="65" t="s">
        <v>77</v>
      </c>
      <c r="E83" s="56">
        <v>170</v>
      </c>
      <c r="F83" s="74">
        <v>40</v>
      </c>
      <c r="G83" s="68">
        <v>28</v>
      </c>
      <c r="H83" s="67">
        <v>15</v>
      </c>
      <c r="I83" s="83">
        <f t="shared" si="3"/>
        <v>46.428571428571431</v>
      </c>
      <c r="J83" s="108">
        <v>404</v>
      </c>
      <c r="K83" s="108">
        <v>239</v>
      </c>
      <c r="L83" s="83">
        <f t="shared" si="2"/>
        <v>40.841584158415841</v>
      </c>
      <c r="M83" s="121" t="s">
        <v>543</v>
      </c>
      <c r="N83" s="122"/>
      <c r="O83" s="122"/>
      <c r="S83" s="111"/>
      <c r="U83" s="110"/>
      <c r="V83" s="110"/>
    </row>
    <row r="84" spans="1:22" s="63" customFormat="1" ht="30" x14ac:dyDescent="0.25">
      <c r="A84" s="48" t="s">
        <v>172</v>
      </c>
      <c r="B84" s="53" t="s">
        <v>78</v>
      </c>
      <c r="C84" s="53" t="s">
        <v>78</v>
      </c>
      <c r="D84" s="65" t="s">
        <v>78</v>
      </c>
      <c r="E84" s="56">
        <v>4</v>
      </c>
      <c r="F84" s="74">
        <v>100</v>
      </c>
      <c r="G84" s="68">
        <v>26</v>
      </c>
      <c r="H84" s="68">
        <v>12</v>
      </c>
      <c r="I84" s="83">
        <f t="shared" si="3"/>
        <v>53.846153846153847</v>
      </c>
      <c r="J84" s="108">
        <v>168</v>
      </c>
      <c r="K84" s="108">
        <v>32</v>
      </c>
      <c r="L84" s="83">
        <f t="shared" si="2"/>
        <v>80.952380952380949</v>
      </c>
      <c r="M84" s="121" t="s">
        <v>543</v>
      </c>
      <c r="N84" s="122"/>
      <c r="O84" s="122"/>
      <c r="S84" s="111"/>
      <c r="U84" s="110"/>
      <c r="V84" s="110"/>
    </row>
    <row r="85" spans="1:22" s="63" customFormat="1" ht="18" customHeight="1" x14ac:dyDescent="0.25">
      <c r="A85" s="48" t="s">
        <v>173</v>
      </c>
      <c r="B85" s="53" t="s">
        <v>79</v>
      </c>
      <c r="C85" s="53" t="s">
        <v>79</v>
      </c>
      <c r="D85" s="65" t="s">
        <v>79</v>
      </c>
      <c r="E85" s="56">
        <v>12</v>
      </c>
      <c r="F85" s="74">
        <v>50</v>
      </c>
      <c r="G85" s="56" t="s">
        <v>538</v>
      </c>
      <c r="H85" s="54" t="s">
        <v>538</v>
      </c>
      <c r="I85" s="85" t="s">
        <v>538</v>
      </c>
      <c r="J85" s="108">
        <v>64</v>
      </c>
      <c r="K85" s="108">
        <v>23</v>
      </c>
      <c r="L85" s="83">
        <f t="shared" si="2"/>
        <v>64.0625</v>
      </c>
      <c r="M85" s="121" t="s">
        <v>543</v>
      </c>
      <c r="N85" s="122"/>
      <c r="O85" s="122"/>
      <c r="S85" s="111"/>
      <c r="U85" s="110"/>
      <c r="V85" s="110"/>
    </row>
    <row r="86" spans="1:22" s="63" customFormat="1" ht="30" x14ac:dyDescent="0.25">
      <c r="A86" s="48" t="s">
        <v>174</v>
      </c>
      <c r="B86" s="53" t="s">
        <v>238</v>
      </c>
      <c r="C86" s="53" t="s">
        <v>238</v>
      </c>
      <c r="D86" s="65" t="s">
        <v>80</v>
      </c>
      <c r="E86" s="48">
        <v>49</v>
      </c>
      <c r="F86" s="74">
        <v>59.183673469387756</v>
      </c>
      <c r="G86" s="66">
        <v>59</v>
      </c>
      <c r="H86" s="67">
        <v>21</v>
      </c>
      <c r="I86" s="83">
        <f t="shared" si="3"/>
        <v>64.406779661016941</v>
      </c>
      <c r="J86" s="108">
        <v>407</v>
      </c>
      <c r="K86" s="108">
        <v>147</v>
      </c>
      <c r="L86" s="83">
        <f t="shared" si="2"/>
        <v>63.882063882063875</v>
      </c>
      <c r="M86" s="121" t="s">
        <v>543</v>
      </c>
      <c r="N86" s="122"/>
      <c r="O86" s="122"/>
      <c r="S86" s="111"/>
      <c r="U86" s="110"/>
      <c r="V86" s="110"/>
    </row>
    <row r="87" spans="1:22" s="63" customFormat="1" ht="18" customHeight="1" x14ac:dyDescent="0.25">
      <c r="A87" s="48" t="s">
        <v>175</v>
      </c>
      <c r="B87" s="53" t="s">
        <v>239</v>
      </c>
      <c r="C87" s="53" t="s">
        <v>239</v>
      </c>
      <c r="D87" s="65" t="s">
        <v>81</v>
      </c>
      <c r="E87" s="56">
        <v>48</v>
      </c>
      <c r="F87" s="74">
        <v>54.166666666666664</v>
      </c>
      <c r="G87" s="68">
        <v>176</v>
      </c>
      <c r="H87" s="67">
        <v>71</v>
      </c>
      <c r="I87" s="83">
        <f t="shared" si="3"/>
        <v>59.659090909090907</v>
      </c>
      <c r="J87" s="108">
        <v>383</v>
      </c>
      <c r="K87" s="108">
        <v>215</v>
      </c>
      <c r="L87" s="83">
        <f t="shared" si="2"/>
        <v>43.864229765013057</v>
      </c>
      <c r="M87" s="121" t="s">
        <v>543</v>
      </c>
      <c r="N87" s="122"/>
      <c r="O87" s="122"/>
      <c r="S87" s="111"/>
      <c r="U87" s="110"/>
      <c r="V87" s="110"/>
    </row>
    <row r="88" spans="1:22" s="63" customFormat="1" ht="30" x14ac:dyDescent="0.25">
      <c r="A88" s="48" t="s">
        <v>176</v>
      </c>
      <c r="B88" s="56"/>
      <c r="C88" s="56"/>
      <c r="D88" s="65" t="s">
        <v>533</v>
      </c>
      <c r="E88" s="56">
        <v>1</v>
      </c>
      <c r="F88" s="74">
        <v>100</v>
      </c>
      <c r="G88" s="68">
        <v>1</v>
      </c>
      <c r="H88" s="68">
        <v>1</v>
      </c>
      <c r="I88" s="83">
        <f t="shared" si="3"/>
        <v>0</v>
      </c>
      <c r="J88" s="108">
        <v>53</v>
      </c>
      <c r="K88" s="108">
        <v>22</v>
      </c>
      <c r="L88" s="83">
        <f t="shared" si="2"/>
        <v>58.490566037735846</v>
      </c>
      <c r="M88" s="121" t="s">
        <v>543</v>
      </c>
      <c r="N88" s="122"/>
      <c r="O88" s="122"/>
      <c r="S88" s="111"/>
      <c r="U88" s="110"/>
      <c r="V88" s="110"/>
    </row>
    <row r="89" spans="1:22" s="63" customFormat="1" ht="30" x14ac:dyDescent="0.25">
      <c r="A89" s="48" t="s">
        <v>177</v>
      </c>
      <c r="B89" s="53" t="s">
        <v>83</v>
      </c>
      <c r="C89" s="53" t="s">
        <v>83</v>
      </c>
      <c r="D89" s="52" t="s">
        <v>83</v>
      </c>
      <c r="E89" s="56" t="s">
        <v>538</v>
      </c>
      <c r="F89" s="74" t="s">
        <v>538</v>
      </c>
      <c r="G89" s="56" t="s">
        <v>538</v>
      </c>
      <c r="H89" s="54" t="s">
        <v>538</v>
      </c>
      <c r="I89" s="85" t="s">
        <v>538</v>
      </c>
      <c r="J89" s="104" t="s">
        <v>538</v>
      </c>
      <c r="K89" s="104" t="s">
        <v>538</v>
      </c>
      <c r="L89" s="85" t="s">
        <v>538</v>
      </c>
      <c r="M89" s="121" t="s">
        <v>546</v>
      </c>
      <c r="N89" s="122"/>
      <c r="O89" s="122"/>
      <c r="S89" s="111"/>
      <c r="U89" s="110"/>
      <c r="V89" s="110"/>
    </row>
    <row r="90" spans="1:22" s="63" customFormat="1" ht="30" x14ac:dyDescent="0.25">
      <c r="A90" s="48" t="s">
        <v>178</v>
      </c>
      <c r="B90" s="53" t="s">
        <v>240</v>
      </c>
      <c r="C90" s="53" t="s">
        <v>240</v>
      </c>
      <c r="D90" s="65" t="s">
        <v>240</v>
      </c>
      <c r="E90" s="56">
        <v>9</v>
      </c>
      <c r="F90" s="74">
        <v>88.888888888888886</v>
      </c>
      <c r="G90" s="68">
        <v>5</v>
      </c>
      <c r="H90" s="67">
        <v>4</v>
      </c>
      <c r="I90" s="83">
        <f t="shared" si="3"/>
        <v>20</v>
      </c>
      <c r="J90" s="108">
        <v>88</v>
      </c>
      <c r="K90" s="108">
        <v>23</v>
      </c>
      <c r="L90" s="83">
        <f t="shared" si="2"/>
        <v>73.86363636363636</v>
      </c>
      <c r="M90" s="121" t="s">
        <v>543</v>
      </c>
      <c r="N90" s="122"/>
      <c r="O90" s="122"/>
      <c r="S90" s="111"/>
      <c r="U90" s="110"/>
      <c r="V90" s="110"/>
    </row>
    <row r="91" spans="1:22" s="63" customFormat="1" ht="30" x14ac:dyDescent="0.25">
      <c r="A91" s="48" t="s">
        <v>179</v>
      </c>
      <c r="B91" s="53" t="s">
        <v>85</v>
      </c>
      <c r="C91" s="53" t="s">
        <v>85</v>
      </c>
      <c r="D91" s="65" t="s">
        <v>85</v>
      </c>
      <c r="E91" s="56">
        <v>1</v>
      </c>
      <c r="F91" s="74">
        <v>100</v>
      </c>
      <c r="G91" s="68">
        <v>13</v>
      </c>
      <c r="H91" s="68">
        <v>6</v>
      </c>
      <c r="I91" s="83">
        <f t="shared" si="3"/>
        <v>53.846153846153847</v>
      </c>
      <c r="J91" s="108">
        <v>209</v>
      </c>
      <c r="K91" s="108">
        <v>114</v>
      </c>
      <c r="L91" s="83">
        <f t="shared" si="2"/>
        <v>45.454545454545453</v>
      </c>
      <c r="M91" s="121" t="s">
        <v>543</v>
      </c>
      <c r="N91" s="122"/>
      <c r="O91" s="122"/>
      <c r="S91" s="111"/>
      <c r="U91" s="110"/>
      <c r="V91" s="110"/>
    </row>
    <row r="92" spans="1:22" s="63" customFormat="1" ht="18" customHeight="1" x14ac:dyDescent="0.25">
      <c r="A92" s="48" t="s">
        <v>180</v>
      </c>
      <c r="B92" s="56"/>
      <c r="C92" s="56"/>
      <c r="D92" s="65" t="s">
        <v>86</v>
      </c>
      <c r="E92" s="56">
        <v>1</v>
      </c>
      <c r="F92" s="74">
        <v>100</v>
      </c>
      <c r="G92" s="68">
        <v>7</v>
      </c>
      <c r="H92" s="67">
        <v>6</v>
      </c>
      <c r="I92" s="83">
        <f t="shared" si="3"/>
        <v>14.285714285714285</v>
      </c>
      <c r="J92" s="108">
        <v>20</v>
      </c>
      <c r="K92" s="108">
        <v>13</v>
      </c>
      <c r="L92" s="83">
        <f t="shared" si="2"/>
        <v>35</v>
      </c>
      <c r="M92" s="121" t="s">
        <v>543</v>
      </c>
      <c r="N92" s="122"/>
      <c r="O92" s="122"/>
      <c r="S92" s="111"/>
      <c r="U92" s="110"/>
      <c r="V92" s="110"/>
    </row>
    <row r="93" spans="1:22" s="63" customFormat="1" ht="30" x14ac:dyDescent="0.25">
      <c r="A93" s="48" t="s">
        <v>181</v>
      </c>
      <c r="B93" s="53" t="s">
        <v>87</v>
      </c>
      <c r="C93" s="53" t="s">
        <v>87</v>
      </c>
      <c r="D93" s="52" t="s">
        <v>87</v>
      </c>
      <c r="E93" s="56" t="s">
        <v>538</v>
      </c>
      <c r="F93" s="74" t="s">
        <v>538</v>
      </c>
      <c r="G93" s="56" t="s">
        <v>538</v>
      </c>
      <c r="H93" s="56" t="s">
        <v>538</v>
      </c>
      <c r="I93" s="84" t="s">
        <v>538</v>
      </c>
      <c r="J93" s="106" t="s">
        <v>538</v>
      </c>
      <c r="K93" s="106" t="s">
        <v>538</v>
      </c>
      <c r="L93" s="85" t="s">
        <v>538</v>
      </c>
      <c r="M93" s="121" t="s">
        <v>546</v>
      </c>
      <c r="N93" s="122"/>
      <c r="O93" s="122"/>
      <c r="S93" s="111"/>
      <c r="U93" s="110"/>
      <c r="V93" s="110"/>
    </row>
    <row r="94" spans="1:22" s="63" customFormat="1" ht="30" x14ac:dyDescent="0.25">
      <c r="A94" s="48" t="s">
        <v>182</v>
      </c>
      <c r="B94" s="53" t="s">
        <v>243</v>
      </c>
      <c r="C94" s="53" t="s">
        <v>243</v>
      </c>
      <c r="D94" s="65" t="s">
        <v>243</v>
      </c>
      <c r="E94" s="56">
        <v>5</v>
      </c>
      <c r="F94" s="78">
        <v>100</v>
      </c>
      <c r="G94" s="68">
        <v>3</v>
      </c>
      <c r="H94" s="68">
        <v>0</v>
      </c>
      <c r="I94" s="83">
        <f t="shared" si="3"/>
        <v>100</v>
      </c>
      <c r="J94" s="108">
        <v>34</v>
      </c>
      <c r="K94" s="108">
        <v>1</v>
      </c>
      <c r="L94" s="83">
        <f t="shared" si="2"/>
        <v>97.058823529411768</v>
      </c>
      <c r="M94" s="121" t="s">
        <v>543</v>
      </c>
      <c r="N94" s="122"/>
      <c r="O94" s="122"/>
      <c r="S94" s="111"/>
      <c r="U94" s="110"/>
      <c r="V94" s="110"/>
    </row>
    <row r="95" spans="1:22" s="63" customFormat="1" ht="18" customHeight="1" x14ac:dyDescent="0.25">
      <c r="A95" s="48" t="s">
        <v>183</v>
      </c>
      <c r="B95" s="53" t="s">
        <v>89</v>
      </c>
      <c r="C95" s="53" t="s">
        <v>89</v>
      </c>
      <c r="D95" s="65" t="s">
        <v>89</v>
      </c>
      <c r="E95" s="56">
        <v>66</v>
      </c>
      <c r="F95" s="74">
        <v>69.696969696969703</v>
      </c>
      <c r="G95" s="68">
        <v>102</v>
      </c>
      <c r="H95" s="68">
        <v>43</v>
      </c>
      <c r="I95" s="83">
        <f t="shared" si="3"/>
        <v>57.843137254901968</v>
      </c>
      <c r="J95" s="108">
        <v>209</v>
      </c>
      <c r="K95" s="108">
        <v>122</v>
      </c>
      <c r="L95" s="83">
        <f t="shared" si="2"/>
        <v>41.626794258373209</v>
      </c>
      <c r="M95" s="121" t="s">
        <v>543</v>
      </c>
      <c r="N95" s="122"/>
      <c r="O95" s="122"/>
      <c r="S95" s="111"/>
      <c r="U95" s="110"/>
      <c r="V95" s="110"/>
    </row>
    <row r="96" spans="1:22" s="63" customFormat="1" ht="18" customHeight="1" x14ac:dyDescent="0.25">
      <c r="A96" s="48" t="s">
        <v>184</v>
      </c>
      <c r="B96" s="53" t="s">
        <v>90</v>
      </c>
      <c r="C96" s="53" t="s">
        <v>90</v>
      </c>
      <c r="D96" s="65" t="s">
        <v>90</v>
      </c>
      <c r="E96" s="48">
        <v>80</v>
      </c>
      <c r="F96" s="74">
        <v>76.25</v>
      </c>
      <c r="G96" s="66">
        <v>2</v>
      </c>
      <c r="H96" s="67">
        <v>0</v>
      </c>
      <c r="I96" s="83">
        <f t="shared" si="3"/>
        <v>100</v>
      </c>
      <c r="J96" s="108">
        <v>63</v>
      </c>
      <c r="K96" s="108">
        <v>6</v>
      </c>
      <c r="L96" s="83">
        <f t="shared" si="2"/>
        <v>90.476190476190482</v>
      </c>
      <c r="M96" s="121" t="s">
        <v>543</v>
      </c>
      <c r="N96" s="122"/>
      <c r="O96" s="122"/>
      <c r="S96" s="111"/>
      <c r="U96" s="110"/>
      <c r="V96" s="110"/>
    </row>
    <row r="97" spans="1:22" s="63" customFormat="1" ht="30" x14ac:dyDescent="0.25">
      <c r="A97" s="48" t="s">
        <v>185</v>
      </c>
      <c r="B97" s="53" t="s">
        <v>91</v>
      </c>
      <c r="C97" s="53" t="s">
        <v>91</v>
      </c>
      <c r="D97" s="65" t="s">
        <v>91</v>
      </c>
      <c r="E97" s="56">
        <v>19</v>
      </c>
      <c r="F97" s="74">
        <v>68.421052631578945</v>
      </c>
      <c r="G97" s="68">
        <v>1</v>
      </c>
      <c r="H97" s="68">
        <v>0</v>
      </c>
      <c r="I97" s="83">
        <f t="shared" si="3"/>
        <v>100</v>
      </c>
      <c r="J97" s="108">
        <v>62</v>
      </c>
      <c r="K97" s="108">
        <v>21</v>
      </c>
      <c r="L97" s="83">
        <f t="shared" si="2"/>
        <v>66.129032258064512</v>
      </c>
      <c r="M97" s="121" t="s">
        <v>543</v>
      </c>
      <c r="N97" s="122"/>
      <c r="O97" s="122"/>
      <c r="S97" s="111"/>
      <c r="U97" s="110"/>
      <c r="V97" s="110"/>
    </row>
    <row r="98" spans="1:22" s="63" customFormat="1" ht="30" x14ac:dyDescent="0.25">
      <c r="A98" s="48" t="s">
        <v>186</v>
      </c>
      <c r="B98" s="53" t="s">
        <v>92</v>
      </c>
      <c r="C98" s="53" t="s">
        <v>92</v>
      </c>
      <c r="D98" s="65" t="s">
        <v>92</v>
      </c>
      <c r="E98" s="48">
        <v>1</v>
      </c>
      <c r="F98" s="75">
        <v>100</v>
      </c>
      <c r="G98" s="48" t="s">
        <v>538</v>
      </c>
      <c r="H98" s="48" t="s">
        <v>538</v>
      </c>
      <c r="I98" s="86" t="s">
        <v>538</v>
      </c>
      <c r="J98" s="109">
        <v>4</v>
      </c>
      <c r="K98" s="109">
        <v>1</v>
      </c>
      <c r="L98" s="83">
        <f t="shared" si="2"/>
        <v>75</v>
      </c>
      <c r="M98" s="121" t="s">
        <v>546</v>
      </c>
      <c r="N98" s="122"/>
      <c r="O98" s="122"/>
      <c r="S98" s="111"/>
      <c r="U98" s="110"/>
      <c r="V98" s="110"/>
    </row>
    <row r="99" spans="1:22" s="63" customFormat="1" ht="30" x14ac:dyDescent="0.25">
      <c r="A99" s="48" t="s">
        <v>187</v>
      </c>
      <c r="B99" s="56"/>
      <c r="C99" s="56"/>
      <c r="D99" s="65" t="s">
        <v>534</v>
      </c>
      <c r="E99" s="48" t="s">
        <v>538</v>
      </c>
      <c r="F99" s="74" t="s">
        <v>538</v>
      </c>
      <c r="G99" s="66">
        <v>8</v>
      </c>
      <c r="H99" s="66">
        <v>2</v>
      </c>
      <c r="I99" s="83">
        <f t="shared" ref="I99:I101" si="4">(G99-H99)/G99*100</f>
        <v>75</v>
      </c>
      <c r="J99" s="108">
        <v>9</v>
      </c>
      <c r="K99" s="108">
        <v>6</v>
      </c>
      <c r="L99" s="83">
        <f t="shared" si="2"/>
        <v>33.333333333333329</v>
      </c>
      <c r="M99" s="121" t="s">
        <v>543</v>
      </c>
      <c r="N99" s="122"/>
      <c r="O99" s="122"/>
      <c r="S99" s="111"/>
      <c r="U99" s="110"/>
      <c r="V99" s="110"/>
    </row>
    <row r="100" spans="1:22" s="63" customFormat="1" ht="18" customHeight="1" x14ac:dyDescent="0.25">
      <c r="A100" s="48" t="s">
        <v>188</v>
      </c>
      <c r="B100" s="53" t="s">
        <v>94</v>
      </c>
      <c r="C100" s="53" t="s">
        <v>94</v>
      </c>
      <c r="D100" s="65" t="s">
        <v>94</v>
      </c>
      <c r="E100" s="48">
        <v>23</v>
      </c>
      <c r="F100" s="73">
        <v>78.260869565217391</v>
      </c>
      <c r="G100" s="66">
        <v>24</v>
      </c>
      <c r="H100" s="66">
        <v>4</v>
      </c>
      <c r="I100" s="83">
        <f t="shared" si="4"/>
        <v>83.333333333333343</v>
      </c>
      <c r="J100" s="108">
        <v>28</v>
      </c>
      <c r="K100" s="108">
        <v>5</v>
      </c>
      <c r="L100" s="83">
        <f t="shared" si="2"/>
        <v>82.142857142857139</v>
      </c>
      <c r="M100" s="121" t="s">
        <v>543</v>
      </c>
      <c r="N100" s="122"/>
      <c r="O100" s="122"/>
      <c r="S100" s="111"/>
      <c r="U100" s="110"/>
      <c r="V100" s="110"/>
    </row>
    <row r="101" spans="1:22" s="63" customFormat="1" ht="18" customHeight="1" thickBot="1" x14ac:dyDescent="0.3">
      <c r="A101" s="57" t="s">
        <v>189</v>
      </c>
      <c r="B101" s="58" t="s">
        <v>95</v>
      </c>
      <c r="C101" s="58" t="s">
        <v>95</v>
      </c>
      <c r="D101" s="71" t="s">
        <v>95</v>
      </c>
      <c r="E101" s="48">
        <v>1</v>
      </c>
      <c r="F101" s="79">
        <v>100</v>
      </c>
      <c r="G101" s="66">
        <v>2</v>
      </c>
      <c r="H101" s="66">
        <v>0</v>
      </c>
      <c r="I101" s="83">
        <f t="shared" si="4"/>
        <v>100</v>
      </c>
      <c r="J101" s="108">
        <v>58</v>
      </c>
      <c r="K101" s="108">
        <v>27</v>
      </c>
      <c r="L101" s="83">
        <f t="shared" si="2"/>
        <v>53.448275862068961</v>
      </c>
      <c r="M101" s="121" t="s">
        <v>543</v>
      </c>
      <c r="N101" s="122"/>
      <c r="O101" s="122"/>
      <c r="S101" s="111"/>
      <c r="U101" s="110"/>
      <c r="V101" s="110"/>
    </row>
    <row r="102" spans="1:22" s="63" customFormat="1" ht="18" customHeight="1" thickBot="1" x14ac:dyDescent="0.3">
      <c r="A102" s="59"/>
      <c r="B102" s="60"/>
      <c r="C102" s="60"/>
      <c r="D102" s="61" t="s">
        <v>202</v>
      </c>
      <c r="E102" s="62">
        <f>SUM(E8:E101)</f>
        <v>3638</v>
      </c>
      <c r="F102" s="80">
        <v>53.326003298515666</v>
      </c>
      <c r="G102" s="62">
        <f>SUM(G8:G101)</f>
        <v>2133</v>
      </c>
      <c r="H102" s="62">
        <f>SUM(H8:H101)</f>
        <v>791</v>
      </c>
      <c r="I102" s="85">
        <f>(G102-H102)/G102*100</f>
        <v>62.916080637599627</v>
      </c>
      <c r="J102" s="108">
        <f>SUM(J8:J101)</f>
        <v>14496</v>
      </c>
      <c r="K102" s="108">
        <f>SUM(K8:K101)</f>
        <v>6230</v>
      </c>
      <c r="L102" s="83">
        <f t="shared" si="2"/>
        <v>57.022626931567331</v>
      </c>
      <c r="M102" s="121"/>
      <c r="N102" s="122"/>
      <c r="O102" s="122"/>
      <c r="S102" s="111"/>
      <c r="U102" s="110"/>
      <c r="V102" s="110"/>
    </row>
    <row r="103" spans="1:22" x14ac:dyDescent="0.25">
      <c r="A103" s="49"/>
      <c r="B103" s="49"/>
      <c r="C103" s="49"/>
      <c r="D103" s="49"/>
      <c r="E103" s="49"/>
      <c r="F103" s="49"/>
    </row>
    <row r="104" spans="1:22" ht="36.75" customHeight="1" x14ac:dyDescent="0.25">
      <c r="D104" s="112"/>
      <c r="E104" s="112"/>
      <c r="F104" s="112"/>
    </row>
    <row r="105" spans="1:22" ht="15" customHeight="1" x14ac:dyDescent="0.25">
      <c r="D105" s="112"/>
      <c r="E105" s="113"/>
      <c r="F105" s="47"/>
    </row>
    <row r="106" spans="1:22" x14ac:dyDescent="0.25">
      <c r="D106" s="112"/>
      <c r="E106" s="113"/>
      <c r="F106" s="47"/>
    </row>
    <row r="107" spans="1:22" ht="15" customHeight="1" x14ac:dyDescent="0.25">
      <c r="D107" s="112"/>
      <c r="E107" s="113"/>
      <c r="F107" s="47"/>
    </row>
    <row r="108" spans="1:22" ht="15" customHeight="1" x14ac:dyDescent="0.25">
      <c r="D108" s="112"/>
      <c r="E108" s="113"/>
      <c r="F108" s="47"/>
    </row>
  </sheetData>
  <mergeCells count="107">
    <mergeCell ref="J6:L6"/>
    <mergeCell ref="M98:O98"/>
    <mergeCell ref="M99:O99"/>
    <mergeCell ref="M100:O100"/>
    <mergeCell ref="M101:O101"/>
    <mergeCell ref="M102:O102"/>
    <mergeCell ref="M93:O93"/>
    <mergeCell ref="M94:O94"/>
    <mergeCell ref="M95:O95"/>
    <mergeCell ref="M96:O96"/>
    <mergeCell ref="M97:O97"/>
    <mergeCell ref="M88:O88"/>
    <mergeCell ref="M89:O89"/>
    <mergeCell ref="M90:O90"/>
    <mergeCell ref="M91:O91"/>
    <mergeCell ref="M92:O92"/>
    <mergeCell ref="M83:O83"/>
    <mergeCell ref="M84:O84"/>
    <mergeCell ref="M85:O85"/>
    <mergeCell ref="M86:O86"/>
    <mergeCell ref="M87:O87"/>
    <mergeCell ref="M78:O78"/>
    <mergeCell ref="M79:O79"/>
    <mergeCell ref="M80:O80"/>
    <mergeCell ref="M81:O81"/>
    <mergeCell ref="M82:O82"/>
    <mergeCell ref="M73:O73"/>
    <mergeCell ref="M74:O74"/>
    <mergeCell ref="M75:O75"/>
    <mergeCell ref="M76:O76"/>
    <mergeCell ref="M77:O77"/>
    <mergeCell ref="M68:O68"/>
    <mergeCell ref="M69:O69"/>
    <mergeCell ref="M70:O70"/>
    <mergeCell ref="M71:O71"/>
    <mergeCell ref="M72:O72"/>
    <mergeCell ref="M63:O63"/>
    <mergeCell ref="M64:O64"/>
    <mergeCell ref="M65:O65"/>
    <mergeCell ref="M66:O66"/>
    <mergeCell ref="M67:O67"/>
    <mergeCell ref="M58:O58"/>
    <mergeCell ref="M59:O59"/>
    <mergeCell ref="M60:O60"/>
    <mergeCell ref="M61:O61"/>
    <mergeCell ref="M62:O62"/>
    <mergeCell ref="M53:O53"/>
    <mergeCell ref="M54:O54"/>
    <mergeCell ref="M55:O55"/>
    <mergeCell ref="M56:O56"/>
    <mergeCell ref="M57:O57"/>
    <mergeCell ref="M48:O48"/>
    <mergeCell ref="M49:O49"/>
    <mergeCell ref="M50:O50"/>
    <mergeCell ref="M51:O51"/>
    <mergeCell ref="M52:O52"/>
    <mergeCell ref="M43:O43"/>
    <mergeCell ref="M44:O44"/>
    <mergeCell ref="M45:O45"/>
    <mergeCell ref="M46:O46"/>
    <mergeCell ref="M47:O47"/>
    <mergeCell ref="M38:O38"/>
    <mergeCell ref="M39:O39"/>
    <mergeCell ref="M40:O40"/>
    <mergeCell ref="M41:O41"/>
    <mergeCell ref="M42:O42"/>
    <mergeCell ref="M33:O33"/>
    <mergeCell ref="M34:O34"/>
    <mergeCell ref="M35:O35"/>
    <mergeCell ref="M36:O36"/>
    <mergeCell ref="M37:O37"/>
    <mergeCell ref="M15:O15"/>
    <mergeCell ref="M16:O16"/>
    <mergeCell ref="M28:O28"/>
    <mergeCell ref="M29:O29"/>
    <mergeCell ref="M30:O30"/>
    <mergeCell ref="M31:O31"/>
    <mergeCell ref="M32:O32"/>
    <mergeCell ref="M23:O23"/>
    <mergeCell ref="M24:O24"/>
    <mergeCell ref="M25:O25"/>
    <mergeCell ref="M26:O26"/>
    <mergeCell ref="M27:O27"/>
    <mergeCell ref="D108:E108"/>
    <mergeCell ref="D104:F104"/>
    <mergeCell ref="D6:D7"/>
    <mergeCell ref="A3:F5"/>
    <mergeCell ref="D105:E105"/>
    <mergeCell ref="D106:E106"/>
    <mergeCell ref="D107:E107"/>
    <mergeCell ref="M17:O17"/>
    <mergeCell ref="M18:O18"/>
    <mergeCell ref="M19:O19"/>
    <mergeCell ref="M20:O20"/>
    <mergeCell ref="M21:O21"/>
    <mergeCell ref="M22:O22"/>
    <mergeCell ref="E6:F6"/>
    <mergeCell ref="A6:A7"/>
    <mergeCell ref="G6:I6"/>
    <mergeCell ref="M7:O7"/>
    <mergeCell ref="M8:O8"/>
    <mergeCell ref="M9:O9"/>
    <mergeCell ref="M10:O10"/>
    <mergeCell ref="M11:O11"/>
    <mergeCell ref="M12:O12"/>
    <mergeCell ref="M13:O13"/>
    <mergeCell ref="M14:O14"/>
  </mergeCells>
  <pageMargins left="0.9055118110236221" right="0.31496062992125984" top="0.55118110236220474" bottom="0.55118110236220474" header="0.31496062992125984" footer="0.31496062992125984"/>
  <pageSetup paperSize="9" scale="32" fitToHeight="0" orientation="portrait" r:id="rId1"/>
  <rowBreaks count="3" manualBreakCount="3">
    <brk id="41" max="33" man="1"/>
    <brk id="66" max="33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activeCell="D22" sqref="D22"/>
    </sheetView>
  </sheetViews>
  <sheetFormatPr defaultRowHeight="15" x14ac:dyDescent="0.25"/>
  <cols>
    <col min="1" max="1" width="53.140625" customWidth="1"/>
  </cols>
  <sheetData>
    <row r="1" spans="1:2" x14ac:dyDescent="0.25">
      <c r="A1" s="38" t="s">
        <v>208</v>
      </c>
      <c r="B1" s="39">
        <v>21</v>
      </c>
    </row>
    <row r="2" spans="1:2" x14ac:dyDescent="0.25">
      <c r="A2" s="38" t="s">
        <v>207</v>
      </c>
      <c r="B2" s="39">
        <v>42</v>
      </c>
    </row>
    <row r="3" spans="1:2" x14ac:dyDescent="0.25">
      <c r="A3" s="38" t="s">
        <v>205</v>
      </c>
      <c r="B3" s="39">
        <v>30</v>
      </c>
    </row>
    <row r="4" spans="1:2" x14ac:dyDescent="0.25">
      <c r="A4" s="38" t="s">
        <v>206</v>
      </c>
      <c r="B4" s="39">
        <v>16</v>
      </c>
    </row>
    <row r="5" spans="1:2" x14ac:dyDescent="0.25">
      <c r="A5" s="38" t="s">
        <v>8</v>
      </c>
      <c r="B5" s="39">
        <v>1</v>
      </c>
    </row>
    <row r="6" spans="1:2" x14ac:dyDescent="0.25">
      <c r="A6" s="38" t="s">
        <v>9</v>
      </c>
      <c r="B6" s="39">
        <v>5</v>
      </c>
    </row>
    <row r="7" spans="1:2" x14ac:dyDescent="0.25">
      <c r="A7" s="38" t="s">
        <v>10</v>
      </c>
      <c r="B7" s="39">
        <v>16</v>
      </c>
    </row>
    <row r="8" spans="1:2" x14ac:dyDescent="0.25">
      <c r="A8" s="38" t="s">
        <v>11</v>
      </c>
      <c r="B8" s="39">
        <v>4</v>
      </c>
    </row>
    <row r="9" spans="1:2" x14ac:dyDescent="0.25">
      <c r="A9" s="38" t="s">
        <v>209</v>
      </c>
      <c r="B9" s="39">
        <v>1</v>
      </c>
    </row>
    <row r="10" spans="1:2" x14ac:dyDescent="0.25">
      <c r="A10" s="38" t="s">
        <v>210</v>
      </c>
      <c r="B10" s="39">
        <v>4</v>
      </c>
    </row>
    <row r="11" spans="1:2" x14ac:dyDescent="0.25">
      <c r="A11" s="38" t="s">
        <v>15</v>
      </c>
      <c r="B11" s="39">
        <v>2</v>
      </c>
    </row>
    <row r="12" spans="1:2" x14ac:dyDescent="0.25">
      <c r="A12" s="38" t="s">
        <v>211</v>
      </c>
      <c r="B12" s="39">
        <v>7</v>
      </c>
    </row>
    <row r="13" spans="1:2" x14ac:dyDescent="0.25">
      <c r="A13" s="38" t="s">
        <v>212</v>
      </c>
      <c r="B13" s="39">
        <v>1</v>
      </c>
    </row>
    <row r="14" spans="1:2" x14ac:dyDescent="0.25">
      <c r="A14" s="38" t="s">
        <v>213</v>
      </c>
      <c r="B14" s="39">
        <v>5</v>
      </c>
    </row>
    <row r="15" spans="1:2" x14ac:dyDescent="0.25">
      <c r="A15" s="38" t="s">
        <v>214</v>
      </c>
      <c r="B15" s="39">
        <v>4</v>
      </c>
    </row>
    <row r="16" spans="1:2" x14ac:dyDescent="0.25">
      <c r="A16" s="38" t="s">
        <v>215</v>
      </c>
      <c r="B16" s="39">
        <v>13</v>
      </c>
    </row>
    <row r="17" spans="1:2" x14ac:dyDescent="0.25">
      <c r="A17" s="38" t="s">
        <v>216</v>
      </c>
      <c r="B17" s="39">
        <v>2</v>
      </c>
    </row>
    <row r="18" spans="1:2" x14ac:dyDescent="0.25">
      <c r="A18" s="38" t="s">
        <v>217</v>
      </c>
      <c r="B18" s="39">
        <v>1</v>
      </c>
    </row>
    <row r="19" spans="1:2" x14ac:dyDescent="0.25">
      <c r="A19" s="38" t="s">
        <v>218</v>
      </c>
      <c r="B19" s="39">
        <v>41</v>
      </c>
    </row>
    <row r="20" spans="1:2" x14ac:dyDescent="0.25">
      <c r="A20" s="38" t="s">
        <v>219</v>
      </c>
      <c r="B20" s="39">
        <v>2</v>
      </c>
    </row>
    <row r="21" spans="1:2" x14ac:dyDescent="0.25">
      <c r="A21" s="38" t="s">
        <v>220</v>
      </c>
      <c r="B21" s="39">
        <v>11</v>
      </c>
    </row>
    <row r="22" spans="1:2" x14ac:dyDescent="0.25">
      <c r="A22" s="38" t="s">
        <v>46</v>
      </c>
      <c r="B22" s="39">
        <v>16</v>
      </c>
    </row>
    <row r="23" spans="1:2" x14ac:dyDescent="0.25">
      <c r="A23" s="38" t="s">
        <v>221</v>
      </c>
      <c r="B23" s="39">
        <v>1</v>
      </c>
    </row>
    <row r="24" spans="1:2" x14ac:dyDescent="0.25">
      <c r="A24" s="38" t="s">
        <v>47</v>
      </c>
      <c r="B24" s="39">
        <v>3</v>
      </c>
    </row>
    <row r="25" spans="1:2" x14ac:dyDescent="0.25">
      <c r="A25" s="38" t="s">
        <v>48</v>
      </c>
      <c r="B25" s="39">
        <v>76</v>
      </c>
    </row>
    <row r="26" spans="1:2" x14ac:dyDescent="0.25">
      <c r="A26" s="38" t="s">
        <v>67</v>
      </c>
      <c r="B26" s="39">
        <v>29</v>
      </c>
    </row>
    <row r="27" spans="1:2" x14ac:dyDescent="0.25">
      <c r="A27" s="38" t="s">
        <v>222</v>
      </c>
      <c r="B27" s="39">
        <v>11</v>
      </c>
    </row>
    <row r="28" spans="1:2" x14ac:dyDescent="0.25">
      <c r="A28" s="38" t="s">
        <v>223</v>
      </c>
      <c r="B28" s="39">
        <v>1</v>
      </c>
    </row>
    <row r="29" spans="1:2" x14ac:dyDescent="0.25">
      <c r="A29" s="38" t="s">
        <v>52</v>
      </c>
      <c r="B29" s="39">
        <v>1</v>
      </c>
    </row>
    <row r="30" spans="1:2" x14ac:dyDescent="0.25">
      <c r="A30" s="38" t="s">
        <v>224</v>
      </c>
      <c r="B30" s="39">
        <v>1</v>
      </c>
    </row>
    <row r="31" spans="1:2" x14ac:dyDescent="0.25">
      <c r="A31" s="38" t="s">
        <v>225</v>
      </c>
      <c r="B31" s="39">
        <v>31</v>
      </c>
    </row>
    <row r="32" spans="1:2" x14ac:dyDescent="0.25">
      <c r="A32" s="38" t="s">
        <v>226</v>
      </c>
      <c r="B32" s="39">
        <v>5</v>
      </c>
    </row>
    <row r="33" spans="1:2" x14ac:dyDescent="0.25">
      <c r="A33" s="38" t="s">
        <v>227</v>
      </c>
      <c r="B33" s="39">
        <v>7</v>
      </c>
    </row>
    <row r="34" spans="1:2" x14ac:dyDescent="0.25">
      <c r="A34" s="38" t="s">
        <v>54</v>
      </c>
      <c r="B34" s="39">
        <v>2</v>
      </c>
    </row>
    <row r="35" spans="1:2" x14ac:dyDescent="0.25">
      <c r="A35" s="38" t="s">
        <v>228</v>
      </c>
      <c r="B35" s="39">
        <v>2</v>
      </c>
    </row>
    <row r="36" spans="1:2" x14ac:dyDescent="0.25">
      <c r="A36" s="38" t="s">
        <v>71</v>
      </c>
      <c r="B36" s="39">
        <v>7</v>
      </c>
    </row>
    <row r="37" spans="1:2" x14ac:dyDescent="0.25">
      <c r="A37" s="38" t="s">
        <v>229</v>
      </c>
      <c r="B37" s="39">
        <v>1</v>
      </c>
    </row>
    <row r="38" spans="1:2" x14ac:dyDescent="0.25">
      <c r="A38" s="38" t="s">
        <v>55</v>
      </c>
      <c r="B38" s="39">
        <v>1</v>
      </c>
    </row>
    <row r="39" spans="1:2" x14ac:dyDescent="0.25">
      <c r="A39" s="38" t="s">
        <v>72</v>
      </c>
      <c r="B39" s="39">
        <v>1</v>
      </c>
    </row>
    <row r="40" spans="1:2" x14ac:dyDescent="0.25">
      <c r="A40" s="38" t="s">
        <v>73</v>
      </c>
      <c r="B40" s="39">
        <v>2</v>
      </c>
    </row>
    <row r="41" spans="1:2" x14ac:dyDescent="0.25">
      <c r="A41" s="38" t="s">
        <v>230</v>
      </c>
      <c r="B41" s="39">
        <v>2</v>
      </c>
    </row>
    <row r="42" spans="1:2" x14ac:dyDescent="0.25">
      <c r="A42" s="38" t="s">
        <v>75</v>
      </c>
      <c r="B42" s="39">
        <v>1</v>
      </c>
    </row>
    <row r="43" spans="1:2" x14ac:dyDescent="0.25">
      <c r="A43" s="38" t="s">
        <v>231</v>
      </c>
      <c r="B43" s="39">
        <v>1</v>
      </c>
    </row>
    <row r="44" spans="1:2" x14ac:dyDescent="0.25">
      <c r="A44" s="38" t="s">
        <v>232</v>
      </c>
      <c r="B44" s="39">
        <v>3</v>
      </c>
    </row>
    <row r="45" spans="1:2" x14ac:dyDescent="0.25">
      <c r="A45" s="38" t="s">
        <v>233</v>
      </c>
      <c r="B45" s="39">
        <v>6</v>
      </c>
    </row>
    <row r="46" spans="1:2" x14ac:dyDescent="0.25">
      <c r="A46" s="38" t="s">
        <v>234</v>
      </c>
      <c r="B46" s="39">
        <v>3</v>
      </c>
    </row>
    <row r="47" spans="1:2" x14ac:dyDescent="0.25">
      <c r="A47" s="38" t="s">
        <v>235</v>
      </c>
      <c r="B47" s="39">
        <v>81</v>
      </c>
    </row>
    <row r="48" spans="1:2" x14ac:dyDescent="0.25">
      <c r="A48" s="38" t="s">
        <v>78</v>
      </c>
      <c r="B48" s="39">
        <v>6</v>
      </c>
    </row>
    <row r="49" spans="1:2" x14ac:dyDescent="0.25">
      <c r="A49" s="38" t="s">
        <v>236</v>
      </c>
      <c r="B49" s="39">
        <v>9</v>
      </c>
    </row>
    <row r="50" spans="1:2" x14ac:dyDescent="0.25">
      <c r="A50" s="38" t="s">
        <v>79</v>
      </c>
      <c r="B50" s="39">
        <v>52</v>
      </c>
    </row>
    <row r="51" spans="1:2" x14ac:dyDescent="0.25">
      <c r="A51" s="38" t="s">
        <v>237</v>
      </c>
      <c r="B51" s="39">
        <v>1</v>
      </c>
    </row>
    <row r="52" spans="1:2" x14ac:dyDescent="0.25">
      <c r="A52" s="38" t="s">
        <v>238</v>
      </c>
      <c r="B52" s="39">
        <v>14</v>
      </c>
    </row>
    <row r="53" spans="1:2" x14ac:dyDescent="0.25">
      <c r="A53" s="38" t="s">
        <v>239</v>
      </c>
      <c r="B53" s="39">
        <v>20</v>
      </c>
    </row>
    <row r="54" spans="1:2" x14ac:dyDescent="0.25">
      <c r="A54" s="38" t="s">
        <v>83</v>
      </c>
      <c r="B54" s="39">
        <v>35</v>
      </c>
    </row>
    <row r="55" spans="1:2" x14ac:dyDescent="0.25">
      <c r="A55" s="38" t="s">
        <v>240</v>
      </c>
      <c r="B55" s="39">
        <v>2</v>
      </c>
    </row>
    <row r="56" spans="1:2" x14ac:dyDescent="0.25">
      <c r="A56" s="38" t="s">
        <v>85</v>
      </c>
      <c r="B56" s="39">
        <v>3</v>
      </c>
    </row>
    <row r="57" spans="1:2" x14ac:dyDescent="0.25">
      <c r="A57" s="38" t="s">
        <v>241</v>
      </c>
      <c r="B57" s="39">
        <v>9</v>
      </c>
    </row>
    <row r="58" spans="1:2" x14ac:dyDescent="0.25">
      <c r="A58" s="38" t="s">
        <v>242</v>
      </c>
      <c r="B58" s="39">
        <v>15</v>
      </c>
    </row>
    <row r="59" spans="1:2" x14ac:dyDescent="0.25">
      <c r="A59" s="38" t="s">
        <v>87</v>
      </c>
      <c r="B59" s="39">
        <v>11</v>
      </c>
    </row>
    <row r="60" spans="1:2" x14ac:dyDescent="0.25">
      <c r="A60" s="38" t="s">
        <v>243</v>
      </c>
      <c r="B60" s="39">
        <v>1</v>
      </c>
    </row>
    <row r="61" spans="1:2" x14ac:dyDescent="0.25">
      <c r="A61" s="38" t="s">
        <v>89</v>
      </c>
      <c r="B61" s="39">
        <v>36</v>
      </c>
    </row>
    <row r="62" spans="1:2" x14ac:dyDescent="0.25">
      <c r="A62" s="38" t="s">
        <v>91</v>
      </c>
      <c r="B62" s="39">
        <v>5</v>
      </c>
    </row>
    <row r="63" spans="1:2" x14ac:dyDescent="0.25">
      <c r="A63" s="38" t="s">
        <v>94</v>
      </c>
      <c r="B63" s="39">
        <v>35</v>
      </c>
    </row>
    <row r="64" spans="1:2" x14ac:dyDescent="0.25">
      <c r="A64" s="38" t="s">
        <v>90</v>
      </c>
      <c r="B64" s="39">
        <v>41</v>
      </c>
    </row>
    <row r="65" spans="1:2" x14ac:dyDescent="0.25">
      <c r="A65" s="38" t="s">
        <v>92</v>
      </c>
      <c r="B65" s="39">
        <v>2</v>
      </c>
    </row>
    <row r="66" spans="1:2" x14ac:dyDescent="0.25">
      <c r="A66" s="38" t="s">
        <v>95</v>
      </c>
      <c r="B66" s="39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0" workbookViewId="0">
      <selection activeCell="C40" sqref="C1:C1048576"/>
    </sheetView>
  </sheetViews>
  <sheetFormatPr defaultRowHeight="15" x14ac:dyDescent="0.25"/>
  <cols>
    <col min="1" max="1" width="37.42578125" customWidth="1"/>
  </cols>
  <sheetData>
    <row r="1" spans="1:2" x14ac:dyDescent="0.25">
      <c r="A1" s="38" t="s">
        <v>205</v>
      </c>
      <c r="B1" s="39">
        <v>36</v>
      </c>
    </row>
    <row r="2" spans="1:2" x14ac:dyDescent="0.25">
      <c r="A2" s="38" t="s">
        <v>206</v>
      </c>
      <c r="B2" s="39">
        <v>18</v>
      </c>
    </row>
    <row r="3" spans="1:2" x14ac:dyDescent="0.25">
      <c r="A3" s="38" t="s">
        <v>244</v>
      </c>
      <c r="B3" s="39">
        <v>1</v>
      </c>
    </row>
    <row r="4" spans="1:2" x14ac:dyDescent="0.25">
      <c r="A4" s="38" t="s">
        <v>207</v>
      </c>
      <c r="B4" s="39">
        <v>47</v>
      </c>
    </row>
    <row r="5" spans="1:2" x14ac:dyDescent="0.25">
      <c r="A5" s="38" t="s">
        <v>245</v>
      </c>
      <c r="B5" s="39">
        <v>48</v>
      </c>
    </row>
    <row r="6" spans="1:2" x14ac:dyDescent="0.25">
      <c r="A6" s="38" t="s">
        <v>8</v>
      </c>
      <c r="B6" s="39">
        <v>2</v>
      </c>
    </row>
    <row r="7" spans="1:2" x14ac:dyDescent="0.25">
      <c r="A7" s="38" t="s">
        <v>9</v>
      </c>
      <c r="B7" s="39">
        <v>5</v>
      </c>
    </row>
    <row r="8" spans="1:2" x14ac:dyDescent="0.25">
      <c r="A8" s="38" t="s">
        <v>10</v>
      </c>
      <c r="B8" s="39">
        <v>18</v>
      </c>
    </row>
    <row r="9" spans="1:2" x14ac:dyDescent="0.25">
      <c r="A9" s="38" t="s">
        <v>11</v>
      </c>
      <c r="B9" s="39">
        <v>3</v>
      </c>
    </row>
    <row r="10" spans="1:2" x14ac:dyDescent="0.25">
      <c r="A10" s="38" t="s">
        <v>246</v>
      </c>
      <c r="B10" s="39">
        <v>1</v>
      </c>
    </row>
    <row r="11" spans="1:2" x14ac:dyDescent="0.25">
      <c r="A11" s="38" t="s">
        <v>210</v>
      </c>
      <c r="B11" s="39">
        <v>3</v>
      </c>
    </row>
    <row r="12" spans="1:2" x14ac:dyDescent="0.25">
      <c r="A12" s="38" t="s">
        <v>15</v>
      </c>
      <c r="B12" s="39">
        <v>3</v>
      </c>
    </row>
    <row r="13" spans="1:2" x14ac:dyDescent="0.25">
      <c r="A13" s="38" t="s">
        <v>211</v>
      </c>
      <c r="B13" s="39">
        <v>7</v>
      </c>
    </row>
    <row r="14" spans="1:2" x14ac:dyDescent="0.25">
      <c r="A14" s="38" t="s">
        <v>247</v>
      </c>
      <c r="B14" s="39">
        <v>3</v>
      </c>
    </row>
    <row r="15" spans="1:2" x14ac:dyDescent="0.25">
      <c r="A15" s="38" t="s">
        <v>212</v>
      </c>
      <c r="B15" s="39">
        <v>2</v>
      </c>
    </row>
    <row r="16" spans="1:2" x14ac:dyDescent="0.25">
      <c r="A16" s="38" t="s">
        <v>213</v>
      </c>
      <c r="B16" s="39">
        <v>6</v>
      </c>
    </row>
    <row r="17" spans="1:2" x14ac:dyDescent="0.25">
      <c r="A17" s="38" t="s">
        <v>215</v>
      </c>
      <c r="B17" s="39">
        <v>13</v>
      </c>
    </row>
    <row r="18" spans="1:2" x14ac:dyDescent="0.25">
      <c r="A18" s="38" t="s">
        <v>216</v>
      </c>
      <c r="B18" s="39">
        <v>4</v>
      </c>
    </row>
    <row r="19" spans="1:2" x14ac:dyDescent="0.25">
      <c r="A19" s="38" t="s">
        <v>214</v>
      </c>
      <c r="B19" s="39">
        <v>4</v>
      </c>
    </row>
    <row r="20" spans="1:2" x14ac:dyDescent="0.25">
      <c r="A20" s="38" t="s">
        <v>217</v>
      </c>
      <c r="B20" s="39">
        <v>1</v>
      </c>
    </row>
    <row r="21" spans="1:2" x14ac:dyDescent="0.25">
      <c r="A21" s="38" t="s">
        <v>218</v>
      </c>
      <c r="B21" s="39">
        <v>54</v>
      </c>
    </row>
    <row r="22" spans="1:2" x14ac:dyDescent="0.25">
      <c r="A22" s="38" t="s">
        <v>220</v>
      </c>
      <c r="B22" s="39">
        <v>12</v>
      </c>
    </row>
    <row r="23" spans="1:2" x14ac:dyDescent="0.25">
      <c r="A23" s="38" t="s">
        <v>248</v>
      </c>
      <c r="B23" s="39">
        <v>1</v>
      </c>
    </row>
    <row r="24" spans="1:2" x14ac:dyDescent="0.25">
      <c r="A24" s="38" t="s">
        <v>219</v>
      </c>
      <c r="B24" s="39">
        <v>2</v>
      </c>
    </row>
    <row r="25" spans="1:2" x14ac:dyDescent="0.25">
      <c r="A25" s="38" t="s">
        <v>46</v>
      </c>
      <c r="B25" s="39">
        <v>16</v>
      </c>
    </row>
    <row r="26" spans="1:2" x14ac:dyDescent="0.25">
      <c r="A26" s="38" t="s">
        <v>221</v>
      </c>
      <c r="B26" s="39">
        <v>3</v>
      </c>
    </row>
    <row r="27" spans="1:2" x14ac:dyDescent="0.25">
      <c r="A27" s="38" t="s">
        <v>47</v>
      </c>
      <c r="B27" s="39">
        <v>3</v>
      </c>
    </row>
    <row r="28" spans="1:2" x14ac:dyDescent="0.25">
      <c r="A28" s="38" t="s">
        <v>67</v>
      </c>
      <c r="B28" s="39">
        <v>34</v>
      </c>
    </row>
    <row r="29" spans="1:2" x14ac:dyDescent="0.25">
      <c r="A29" s="38" t="s">
        <v>48</v>
      </c>
      <c r="B29" s="39">
        <v>87</v>
      </c>
    </row>
    <row r="30" spans="1:2" x14ac:dyDescent="0.25">
      <c r="A30" s="38" t="s">
        <v>222</v>
      </c>
      <c r="B30" s="39">
        <v>12</v>
      </c>
    </row>
    <row r="31" spans="1:2" x14ac:dyDescent="0.25">
      <c r="A31" s="38" t="s">
        <v>223</v>
      </c>
      <c r="B31" s="39">
        <v>1</v>
      </c>
    </row>
    <row r="32" spans="1:2" x14ac:dyDescent="0.25">
      <c r="A32" s="38" t="s">
        <v>52</v>
      </c>
      <c r="B32" s="39">
        <v>2</v>
      </c>
    </row>
    <row r="33" spans="1:2" x14ac:dyDescent="0.25">
      <c r="A33" s="38" t="s">
        <v>224</v>
      </c>
      <c r="B33" s="39">
        <v>1</v>
      </c>
    </row>
    <row r="34" spans="1:2" x14ac:dyDescent="0.25">
      <c r="A34" s="38" t="s">
        <v>225</v>
      </c>
      <c r="B34" s="39">
        <v>39</v>
      </c>
    </row>
    <row r="35" spans="1:2" x14ac:dyDescent="0.25">
      <c r="A35" s="38" t="s">
        <v>226</v>
      </c>
      <c r="B35" s="39">
        <v>6</v>
      </c>
    </row>
    <row r="36" spans="1:2" x14ac:dyDescent="0.25">
      <c r="A36" s="38" t="s">
        <v>227</v>
      </c>
      <c r="B36" s="39">
        <v>7</v>
      </c>
    </row>
    <row r="37" spans="1:2" x14ac:dyDescent="0.25">
      <c r="A37" s="38" t="s">
        <v>54</v>
      </c>
      <c r="B37" s="39">
        <v>2</v>
      </c>
    </row>
    <row r="38" spans="1:2" x14ac:dyDescent="0.25">
      <c r="A38" s="38" t="s">
        <v>228</v>
      </c>
      <c r="B38" s="39">
        <v>2</v>
      </c>
    </row>
    <row r="39" spans="1:2" x14ac:dyDescent="0.25">
      <c r="A39" s="38" t="s">
        <v>55</v>
      </c>
      <c r="B39" s="39">
        <v>1</v>
      </c>
    </row>
    <row r="40" spans="1:2" x14ac:dyDescent="0.25">
      <c r="A40" s="38" t="s">
        <v>229</v>
      </c>
      <c r="B40" s="39">
        <v>3</v>
      </c>
    </row>
    <row r="41" spans="1:2" x14ac:dyDescent="0.25">
      <c r="A41" s="38" t="s">
        <v>71</v>
      </c>
      <c r="B41" s="39">
        <v>6</v>
      </c>
    </row>
    <row r="42" spans="1:2" x14ac:dyDescent="0.25">
      <c r="A42" s="38" t="s">
        <v>72</v>
      </c>
      <c r="B42" s="39">
        <v>2</v>
      </c>
    </row>
    <row r="43" spans="1:2" x14ac:dyDescent="0.25">
      <c r="A43" s="38" t="s">
        <v>73</v>
      </c>
      <c r="B43" s="39">
        <v>5</v>
      </c>
    </row>
    <row r="44" spans="1:2" x14ac:dyDescent="0.25">
      <c r="A44" s="38" t="s">
        <v>249</v>
      </c>
      <c r="B44" s="39">
        <v>1</v>
      </c>
    </row>
    <row r="45" spans="1:2" x14ac:dyDescent="0.25">
      <c r="A45" s="38" t="s">
        <v>230</v>
      </c>
      <c r="B45" s="39">
        <v>2</v>
      </c>
    </row>
    <row r="46" spans="1:2" x14ac:dyDescent="0.25">
      <c r="A46" s="38" t="s">
        <v>75</v>
      </c>
      <c r="B46" s="39">
        <v>1</v>
      </c>
    </row>
    <row r="47" spans="1:2" x14ac:dyDescent="0.25">
      <c r="A47" s="38" t="s">
        <v>231</v>
      </c>
      <c r="B47" s="39">
        <v>1</v>
      </c>
    </row>
    <row r="48" spans="1:2" x14ac:dyDescent="0.25">
      <c r="A48" s="38" t="s">
        <v>232</v>
      </c>
      <c r="B48" s="39">
        <v>3</v>
      </c>
    </row>
    <row r="49" spans="1:2" x14ac:dyDescent="0.25">
      <c r="A49" s="38" t="s">
        <v>233</v>
      </c>
      <c r="B49" s="39">
        <v>8</v>
      </c>
    </row>
    <row r="50" spans="1:2" x14ac:dyDescent="0.25">
      <c r="A50" s="38" t="s">
        <v>234</v>
      </c>
      <c r="B50" s="39">
        <v>3</v>
      </c>
    </row>
    <row r="51" spans="1:2" x14ac:dyDescent="0.25">
      <c r="A51" s="38" t="s">
        <v>235</v>
      </c>
      <c r="B51" s="39">
        <v>90</v>
      </c>
    </row>
    <row r="52" spans="1:2" x14ac:dyDescent="0.25">
      <c r="A52" s="38" t="s">
        <v>78</v>
      </c>
      <c r="B52" s="39">
        <v>8</v>
      </c>
    </row>
    <row r="53" spans="1:2" x14ac:dyDescent="0.25">
      <c r="A53" s="38" t="s">
        <v>236</v>
      </c>
      <c r="B53" s="39">
        <v>16</v>
      </c>
    </row>
    <row r="54" spans="1:2" x14ac:dyDescent="0.25">
      <c r="A54" s="38" t="s">
        <v>79</v>
      </c>
      <c r="B54" s="39">
        <v>65</v>
      </c>
    </row>
    <row r="55" spans="1:2" x14ac:dyDescent="0.25">
      <c r="A55" s="38" t="s">
        <v>237</v>
      </c>
      <c r="B55" s="39">
        <v>1</v>
      </c>
    </row>
    <row r="56" spans="1:2" x14ac:dyDescent="0.25">
      <c r="A56" s="38" t="s">
        <v>238</v>
      </c>
      <c r="B56" s="39">
        <v>21</v>
      </c>
    </row>
    <row r="57" spans="1:2" x14ac:dyDescent="0.25">
      <c r="A57" s="38" t="s">
        <v>239</v>
      </c>
      <c r="B57" s="39">
        <v>20</v>
      </c>
    </row>
    <row r="58" spans="1:2" x14ac:dyDescent="0.25">
      <c r="A58" s="38" t="s">
        <v>83</v>
      </c>
      <c r="B58" s="39">
        <v>41</v>
      </c>
    </row>
    <row r="59" spans="1:2" x14ac:dyDescent="0.25">
      <c r="A59" s="38" t="s">
        <v>240</v>
      </c>
      <c r="B59" s="39">
        <v>4</v>
      </c>
    </row>
    <row r="60" spans="1:2" x14ac:dyDescent="0.25">
      <c r="A60" s="38" t="s">
        <v>85</v>
      </c>
      <c r="B60" s="39">
        <v>3</v>
      </c>
    </row>
    <row r="61" spans="1:2" x14ac:dyDescent="0.25">
      <c r="A61" s="38" t="s">
        <v>241</v>
      </c>
      <c r="B61" s="39">
        <v>18</v>
      </c>
    </row>
    <row r="62" spans="1:2" x14ac:dyDescent="0.25">
      <c r="A62" s="38" t="s">
        <v>242</v>
      </c>
      <c r="B62" s="39">
        <v>24</v>
      </c>
    </row>
    <row r="63" spans="1:2" x14ac:dyDescent="0.25">
      <c r="A63" s="38" t="s">
        <v>87</v>
      </c>
      <c r="B63" s="39">
        <v>8</v>
      </c>
    </row>
    <row r="64" spans="1:2" x14ac:dyDescent="0.25">
      <c r="A64" s="38" t="s">
        <v>243</v>
      </c>
      <c r="B64" s="39">
        <v>4</v>
      </c>
    </row>
    <row r="65" spans="1:2" x14ac:dyDescent="0.25">
      <c r="A65" s="38" t="s">
        <v>89</v>
      </c>
      <c r="B65" s="39">
        <v>39</v>
      </c>
    </row>
    <row r="66" spans="1:2" x14ac:dyDescent="0.25">
      <c r="A66" s="38" t="s">
        <v>90</v>
      </c>
      <c r="B66" s="39">
        <v>51</v>
      </c>
    </row>
    <row r="67" spans="1:2" x14ac:dyDescent="0.25">
      <c r="A67" s="38" t="s">
        <v>91</v>
      </c>
      <c r="B67" s="39">
        <v>5</v>
      </c>
    </row>
    <row r="68" spans="1:2" x14ac:dyDescent="0.25">
      <c r="A68" s="38" t="s">
        <v>94</v>
      </c>
      <c r="B68" s="39">
        <v>44</v>
      </c>
    </row>
    <row r="69" spans="1:2" x14ac:dyDescent="0.25">
      <c r="A69" s="38" t="s">
        <v>92</v>
      </c>
      <c r="B69" s="39">
        <v>2</v>
      </c>
    </row>
    <row r="70" spans="1:2" x14ac:dyDescent="0.25">
      <c r="A70" s="38" t="s">
        <v>95</v>
      </c>
      <c r="B70" s="39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selection activeCell="C94" sqref="C1:C94"/>
    </sheetView>
  </sheetViews>
  <sheetFormatPr defaultRowHeight="15" x14ac:dyDescent="0.25"/>
  <cols>
    <col min="1" max="1" width="81.42578125" customWidth="1"/>
    <col min="2" max="3" width="47.85546875" customWidth="1"/>
  </cols>
  <sheetData>
    <row r="1" spans="1:3" x14ac:dyDescent="0.25">
      <c r="A1" s="3" t="s">
        <v>2</v>
      </c>
      <c r="B1" s="38" t="s">
        <v>205</v>
      </c>
      <c r="C1" s="38" t="s">
        <v>205</v>
      </c>
    </row>
    <row r="2" spans="1:3" x14ac:dyDescent="0.25">
      <c r="A2" s="2" t="s">
        <v>3</v>
      </c>
      <c r="B2" s="38" t="s">
        <v>206</v>
      </c>
      <c r="C2" s="38" t="s">
        <v>206</v>
      </c>
    </row>
    <row r="3" spans="1:3" x14ac:dyDescent="0.25">
      <c r="A3" s="2" t="s">
        <v>4</v>
      </c>
      <c r="B3" s="38" t="s">
        <v>244</v>
      </c>
      <c r="C3" s="38" t="s">
        <v>244</v>
      </c>
    </row>
    <row r="4" spans="1:3" x14ac:dyDescent="0.25">
      <c r="A4" s="26" t="s">
        <v>5</v>
      </c>
      <c r="B4" s="38" t="s">
        <v>207</v>
      </c>
      <c r="C4" s="38" t="s">
        <v>207</v>
      </c>
    </row>
    <row r="5" spans="1:3" x14ac:dyDescent="0.25">
      <c r="A5" s="2" t="s">
        <v>6</v>
      </c>
      <c r="B5" s="38" t="s">
        <v>245</v>
      </c>
      <c r="C5" s="38" t="s">
        <v>208</v>
      </c>
    </row>
    <row r="6" spans="1:3" x14ac:dyDescent="0.25">
      <c r="A6" s="2" t="s">
        <v>7</v>
      </c>
    </row>
    <row r="7" spans="1:3" x14ac:dyDescent="0.25">
      <c r="A7" s="2" t="s">
        <v>8</v>
      </c>
      <c r="B7" s="38" t="s">
        <v>8</v>
      </c>
      <c r="C7" s="38" t="s">
        <v>8</v>
      </c>
    </row>
    <row r="8" spans="1:3" x14ac:dyDescent="0.25">
      <c r="A8" s="2" t="s">
        <v>9</v>
      </c>
      <c r="B8" s="38" t="s">
        <v>9</v>
      </c>
      <c r="C8" s="38" t="s">
        <v>9</v>
      </c>
    </row>
    <row r="9" spans="1:3" x14ac:dyDescent="0.25">
      <c r="A9" s="2" t="s">
        <v>10</v>
      </c>
      <c r="B9" s="38" t="s">
        <v>10</v>
      </c>
      <c r="C9" s="38" t="s">
        <v>10</v>
      </c>
    </row>
    <row r="10" spans="1:3" x14ac:dyDescent="0.25">
      <c r="A10" s="2" t="s">
        <v>11</v>
      </c>
      <c r="B10" s="38" t="s">
        <v>11</v>
      </c>
      <c r="C10" s="38" t="s">
        <v>11</v>
      </c>
    </row>
    <row r="11" spans="1:3" x14ac:dyDescent="0.25">
      <c r="A11" s="26" t="s">
        <v>12</v>
      </c>
    </row>
    <row r="12" spans="1:3" x14ac:dyDescent="0.25">
      <c r="A12" s="2" t="s">
        <v>13</v>
      </c>
    </row>
    <row r="13" spans="1:3" x14ac:dyDescent="0.25">
      <c r="A13" s="26" t="s">
        <v>14</v>
      </c>
      <c r="B13" s="38" t="s">
        <v>246</v>
      </c>
      <c r="C13" s="38" t="s">
        <v>209</v>
      </c>
    </row>
    <row r="14" spans="1:3" x14ac:dyDescent="0.25">
      <c r="A14" s="25" t="s">
        <v>15</v>
      </c>
      <c r="B14" s="38" t="s">
        <v>15</v>
      </c>
      <c r="C14" s="38" t="s">
        <v>15</v>
      </c>
    </row>
    <row r="15" spans="1:3" x14ac:dyDescent="0.25">
      <c r="A15" s="26" t="s">
        <v>16</v>
      </c>
      <c r="B15" s="41"/>
      <c r="C15" s="41"/>
    </row>
    <row r="16" spans="1:3" x14ac:dyDescent="0.25">
      <c r="A16" s="2" t="s">
        <v>17</v>
      </c>
      <c r="B16" s="40"/>
      <c r="C16" s="40"/>
    </row>
    <row r="17" spans="1:3" x14ac:dyDescent="0.25">
      <c r="A17" s="26" t="s">
        <v>18</v>
      </c>
      <c r="B17" s="38" t="s">
        <v>216</v>
      </c>
      <c r="C17" s="38" t="s">
        <v>216</v>
      </c>
    </row>
    <row r="18" spans="1:3" x14ac:dyDescent="0.25">
      <c r="A18" s="26" t="s">
        <v>19</v>
      </c>
      <c r="B18" s="38" t="s">
        <v>249</v>
      </c>
      <c r="C18" s="38" t="s">
        <v>249</v>
      </c>
    </row>
    <row r="19" spans="1:3" x14ac:dyDescent="0.25">
      <c r="A19" s="26" t="s">
        <v>20</v>
      </c>
      <c r="B19" s="41"/>
      <c r="C19" s="41"/>
    </row>
    <row r="20" spans="1:3" ht="16.5" thickBot="1" x14ac:dyDescent="0.3">
      <c r="A20" s="11" t="s">
        <v>308</v>
      </c>
      <c r="B20" s="38" t="s">
        <v>228</v>
      </c>
      <c r="C20" s="38" t="s">
        <v>228</v>
      </c>
    </row>
    <row r="21" spans="1:3" x14ac:dyDescent="0.25">
      <c r="A21" s="2" t="s">
        <v>22</v>
      </c>
      <c r="B21" s="40"/>
      <c r="C21" s="40"/>
    </row>
    <row r="22" spans="1:3" x14ac:dyDescent="0.25">
      <c r="A22" s="2" t="s">
        <v>23</v>
      </c>
      <c r="B22" s="38" t="s">
        <v>210</v>
      </c>
      <c r="C22" s="38" t="s">
        <v>210</v>
      </c>
    </row>
    <row r="23" spans="1:3" x14ac:dyDescent="0.25">
      <c r="A23" s="26" t="s">
        <v>24</v>
      </c>
      <c r="B23" s="41"/>
      <c r="C23" s="41"/>
    </row>
    <row r="24" spans="1:3" x14ac:dyDescent="0.25">
      <c r="A24" s="2" t="s">
        <v>25</v>
      </c>
      <c r="B24" s="38" t="s">
        <v>211</v>
      </c>
      <c r="C24" s="38" t="s">
        <v>211</v>
      </c>
    </row>
    <row r="25" spans="1:3" x14ac:dyDescent="0.25">
      <c r="A25" s="2" t="s">
        <v>26</v>
      </c>
      <c r="B25" s="38" t="s">
        <v>247</v>
      </c>
      <c r="C25" s="38" t="s">
        <v>247</v>
      </c>
    </row>
    <row r="26" spans="1:3" x14ac:dyDescent="0.25">
      <c r="A26" s="2" t="s">
        <v>27</v>
      </c>
      <c r="B26" s="38" t="s">
        <v>212</v>
      </c>
      <c r="C26" s="38" t="s">
        <v>212</v>
      </c>
    </row>
    <row r="27" spans="1:3" x14ac:dyDescent="0.25">
      <c r="A27" s="26" t="s">
        <v>28</v>
      </c>
      <c r="B27" s="38" t="s">
        <v>213</v>
      </c>
      <c r="C27" s="38" t="s">
        <v>213</v>
      </c>
    </row>
    <row r="28" spans="1:3" x14ac:dyDescent="0.25">
      <c r="A28" s="26" t="s">
        <v>29</v>
      </c>
      <c r="B28" s="38" t="s">
        <v>217</v>
      </c>
      <c r="C28" s="38" t="s">
        <v>217</v>
      </c>
    </row>
    <row r="29" spans="1:3" x14ac:dyDescent="0.25">
      <c r="A29" s="2" t="s">
        <v>30</v>
      </c>
      <c r="B29" s="40"/>
      <c r="C29" s="40"/>
    </row>
    <row r="30" spans="1:3" x14ac:dyDescent="0.25">
      <c r="A30" s="2" t="s">
        <v>31</v>
      </c>
      <c r="B30" s="40"/>
      <c r="C30" s="40"/>
    </row>
    <row r="31" spans="1:3" x14ac:dyDescent="0.25">
      <c r="A31" s="2" t="s">
        <v>32</v>
      </c>
      <c r="B31" s="38" t="s">
        <v>222</v>
      </c>
      <c r="C31" s="38" t="s">
        <v>222</v>
      </c>
    </row>
    <row r="32" spans="1:3" x14ac:dyDescent="0.25">
      <c r="A32" s="26" t="s">
        <v>33</v>
      </c>
      <c r="B32" s="41"/>
      <c r="C32" s="41"/>
    </row>
    <row r="33" spans="1:3" x14ac:dyDescent="0.25">
      <c r="A33" s="2" t="s">
        <v>34</v>
      </c>
      <c r="B33" s="38" t="s">
        <v>224</v>
      </c>
      <c r="C33" s="38" t="s">
        <v>224</v>
      </c>
    </row>
    <row r="34" spans="1:3" x14ac:dyDescent="0.25">
      <c r="A34" s="26" t="s">
        <v>35</v>
      </c>
      <c r="B34" s="38" t="s">
        <v>225</v>
      </c>
      <c r="C34" s="38" t="s">
        <v>225</v>
      </c>
    </row>
    <row r="35" spans="1:3" ht="16.5" thickBot="1" x14ac:dyDescent="0.3">
      <c r="A35" s="10" t="s">
        <v>316</v>
      </c>
      <c r="B35" s="38" t="s">
        <v>230</v>
      </c>
      <c r="C35" s="38" t="s">
        <v>230</v>
      </c>
    </row>
    <row r="36" spans="1:3" x14ac:dyDescent="0.25">
      <c r="A36" s="26" t="s">
        <v>37</v>
      </c>
      <c r="B36" s="38" t="s">
        <v>233</v>
      </c>
      <c r="C36" s="38" t="s">
        <v>233</v>
      </c>
    </row>
    <row r="37" spans="1:3" x14ac:dyDescent="0.25">
      <c r="A37" s="2" t="s">
        <v>38</v>
      </c>
      <c r="B37" s="38" t="s">
        <v>234</v>
      </c>
      <c r="C37" s="38" t="s">
        <v>234</v>
      </c>
    </row>
    <row r="38" spans="1:3" x14ac:dyDescent="0.25">
      <c r="A38" s="26" t="s">
        <v>39</v>
      </c>
      <c r="B38" s="38" t="s">
        <v>236</v>
      </c>
      <c r="C38" s="38" t="s">
        <v>236</v>
      </c>
    </row>
    <row r="39" spans="1:3" x14ac:dyDescent="0.25">
      <c r="A39" s="26" t="s">
        <v>40</v>
      </c>
      <c r="B39" s="38" t="s">
        <v>237</v>
      </c>
      <c r="C39" s="38" t="s">
        <v>237</v>
      </c>
    </row>
    <row r="40" spans="1:3" x14ac:dyDescent="0.25">
      <c r="A40" s="2" t="s">
        <v>41</v>
      </c>
      <c r="B40" s="38" t="s">
        <v>241</v>
      </c>
      <c r="C40" s="38" t="s">
        <v>241</v>
      </c>
    </row>
    <row r="41" spans="1:3" x14ac:dyDescent="0.25">
      <c r="A41" s="2" t="s">
        <v>42</v>
      </c>
      <c r="B41" s="38" t="s">
        <v>242</v>
      </c>
      <c r="C41" s="38" t="s">
        <v>242</v>
      </c>
    </row>
    <row r="42" spans="1:3" x14ac:dyDescent="0.25">
      <c r="A42" s="2" t="s">
        <v>43</v>
      </c>
      <c r="B42" s="40"/>
      <c r="C42" s="40"/>
    </row>
    <row r="43" spans="1:3" x14ac:dyDescent="0.25">
      <c r="A43" s="26" t="s">
        <v>44</v>
      </c>
      <c r="B43" s="41"/>
      <c r="C43" s="41"/>
    </row>
    <row r="44" spans="1:3" x14ac:dyDescent="0.25">
      <c r="A44" s="26" t="s">
        <v>45</v>
      </c>
      <c r="B44" s="41"/>
      <c r="C44" s="41"/>
    </row>
    <row r="45" spans="1:3" x14ac:dyDescent="0.25">
      <c r="A45" s="26" t="s">
        <v>46</v>
      </c>
      <c r="B45" s="38" t="s">
        <v>46</v>
      </c>
      <c r="C45" s="38" t="s">
        <v>46</v>
      </c>
    </row>
    <row r="46" spans="1:3" x14ac:dyDescent="0.25">
      <c r="A46" s="26" t="s">
        <v>47</v>
      </c>
      <c r="B46" s="38" t="s">
        <v>47</v>
      </c>
      <c r="C46" s="38" t="s">
        <v>47</v>
      </c>
    </row>
    <row r="47" spans="1:3" x14ac:dyDescent="0.25">
      <c r="A47" s="2" t="s">
        <v>48</v>
      </c>
      <c r="B47" s="38" t="s">
        <v>48</v>
      </c>
      <c r="C47" s="38" t="s">
        <v>48</v>
      </c>
    </row>
    <row r="48" spans="1:3" x14ac:dyDescent="0.25">
      <c r="A48" s="26" t="s">
        <v>49</v>
      </c>
      <c r="B48" s="38" t="s">
        <v>223</v>
      </c>
      <c r="C48" s="38" t="s">
        <v>223</v>
      </c>
    </row>
    <row r="49" spans="1:3" x14ac:dyDescent="0.25">
      <c r="A49" s="2" t="s">
        <v>50</v>
      </c>
      <c r="B49" s="40"/>
      <c r="C49" s="40"/>
    </row>
    <row r="50" spans="1:3" x14ac:dyDescent="0.25">
      <c r="A50" s="2" t="s">
        <v>51</v>
      </c>
      <c r="B50" s="40"/>
      <c r="C50" s="40"/>
    </row>
    <row r="51" spans="1:3" x14ac:dyDescent="0.25">
      <c r="A51" s="26" t="s">
        <v>52</v>
      </c>
      <c r="B51" s="38" t="s">
        <v>52</v>
      </c>
      <c r="C51" s="38" t="s">
        <v>52</v>
      </c>
    </row>
    <row r="52" spans="1:3" ht="16.5" thickBot="1" x14ac:dyDescent="0.3">
      <c r="A52" s="11" t="s">
        <v>227</v>
      </c>
      <c r="B52" s="38" t="s">
        <v>227</v>
      </c>
      <c r="C52" s="38" t="s">
        <v>227</v>
      </c>
    </row>
    <row r="53" spans="1:3" x14ac:dyDescent="0.25">
      <c r="A53" s="2" t="s">
        <v>54</v>
      </c>
      <c r="B53" s="38" t="s">
        <v>54</v>
      </c>
      <c r="C53" s="38" t="s">
        <v>54</v>
      </c>
    </row>
    <row r="54" spans="1:3" x14ac:dyDescent="0.25">
      <c r="A54" s="26" t="s">
        <v>55</v>
      </c>
      <c r="B54" s="38" t="s">
        <v>55</v>
      </c>
      <c r="C54" s="38" t="s">
        <v>55</v>
      </c>
    </row>
    <row r="55" spans="1:3" x14ac:dyDescent="0.25">
      <c r="A55" s="26" t="s">
        <v>56</v>
      </c>
      <c r="B55" s="41"/>
      <c r="C55" s="41"/>
    </row>
    <row r="56" spans="1:3" x14ac:dyDescent="0.25">
      <c r="A56" s="26" t="s">
        <v>57</v>
      </c>
      <c r="B56" s="41"/>
      <c r="C56" s="41"/>
    </row>
    <row r="57" spans="1:3" x14ac:dyDescent="0.25">
      <c r="A57" s="26" t="s">
        <v>58</v>
      </c>
      <c r="B57" s="38" t="s">
        <v>214</v>
      </c>
      <c r="C57" s="38" t="s">
        <v>214</v>
      </c>
    </row>
    <row r="58" spans="1:3" x14ac:dyDescent="0.25">
      <c r="A58" s="26" t="s">
        <v>59</v>
      </c>
      <c r="B58" s="38" t="s">
        <v>215</v>
      </c>
      <c r="C58" s="38" t="s">
        <v>215</v>
      </c>
    </row>
    <row r="59" spans="1:3" ht="16.5" thickBot="1" x14ac:dyDescent="0.3">
      <c r="A59" s="10" t="s">
        <v>282</v>
      </c>
      <c r="B59" s="38" t="s">
        <v>218</v>
      </c>
      <c r="C59" s="38" t="s">
        <v>218</v>
      </c>
    </row>
    <row r="60" spans="1:3" x14ac:dyDescent="0.25">
      <c r="A60" s="2" t="s">
        <v>61</v>
      </c>
      <c r="B60" s="38" t="s">
        <v>219</v>
      </c>
      <c r="C60" s="38" t="s">
        <v>219</v>
      </c>
    </row>
    <row r="61" spans="1:3" x14ac:dyDescent="0.25">
      <c r="A61" s="26" t="s">
        <v>62</v>
      </c>
      <c r="B61" s="38" t="s">
        <v>248</v>
      </c>
      <c r="C61" s="38" t="s">
        <v>248</v>
      </c>
    </row>
    <row r="62" spans="1:3" x14ac:dyDescent="0.25">
      <c r="A62" s="26" t="s">
        <v>63</v>
      </c>
      <c r="B62" s="38" t="s">
        <v>232</v>
      </c>
      <c r="C62" s="38" t="s">
        <v>232</v>
      </c>
    </row>
    <row r="63" spans="1:3" x14ac:dyDescent="0.25">
      <c r="A63" s="26" t="s">
        <v>64</v>
      </c>
      <c r="B63" s="41"/>
      <c r="C63" s="41"/>
    </row>
    <row r="64" spans="1:3" x14ac:dyDescent="0.25">
      <c r="A64" s="2" t="s">
        <v>65</v>
      </c>
      <c r="B64" s="38" t="s">
        <v>220</v>
      </c>
      <c r="C64" s="38" t="s">
        <v>220</v>
      </c>
    </row>
    <row r="65" spans="1:3" ht="16.5" thickBot="1" x14ac:dyDescent="0.3">
      <c r="A65" s="10" t="s">
        <v>291</v>
      </c>
      <c r="B65" s="38" t="s">
        <v>221</v>
      </c>
      <c r="C65" s="38" t="s">
        <v>221</v>
      </c>
    </row>
    <row r="66" spans="1:3" x14ac:dyDescent="0.25">
      <c r="A66" s="26" t="s">
        <v>67</v>
      </c>
      <c r="B66" s="38" t="s">
        <v>67</v>
      </c>
      <c r="C66" s="38" t="s">
        <v>67</v>
      </c>
    </row>
    <row r="67" spans="1:3" x14ac:dyDescent="0.25">
      <c r="A67" s="26" t="s">
        <v>68</v>
      </c>
      <c r="B67" s="38" t="s">
        <v>226</v>
      </c>
      <c r="C67" s="38" t="s">
        <v>226</v>
      </c>
    </row>
    <row r="68" spans="1:3" x14ac:dyDescent="0.25">
      <c r="A68" s="26" t="s">
        <v>69</v>
      </c>
      <c r="B68" s="41"/>
      <c r="C68" s="41"/>
    </row>
    <row r="69" spans="1:3" x14ac:dyDescent="0.25">
      <c r="A69" s="26" t="s">
        <v>70</v>
      </c>
      <c r="B69" s="38" t="s">
        <v>229</v>
      </c>
      <c r="C69" s="38" t="s">
        <v>229</v>
      </c>
    </row>
    <row r="70" spans="1:3" x14ac:dyDescent="0.25">
      <c r="A70" s="26" t="s">
        <v>71</v>
      </c>
      <c r="B70" s="38" t="s">
        <v>71</v>
      </c>
      <c r="C70" s="38" t="s">
        <v>71</v>
      </c>
    </row>
    <row r="71" spans="1:3" x14ac:dyDescent="0.25">
      <c r="A71" s="26" t="s">
        <v>72</v>
      </c>
      <c r="B71" s="38" t="s">
        <v>72</v>
      </c>
      <c r="C71" s="38" t="s">
        <v>72</v>
      </c>
    </row>
    <row r="72" spans="1:3" x14ac:dyDescent="0.25">
      <c r="A72" s="26" t="s">
        <v>73</v>
      </c>
      <c r="B72" s="38" t="s">
        <v>73</v>
      </c>
      <c r="C72" s="38" t="s">
        <v>73</v>
      </c>
    </row>
    <row r="73" spans="1:3" x14ac:dyDescent="0.25">
      <c r="A73" s="26" t="s">
        <v>74</v>
      </c>
      <c r="B73" s="41"/>
      <c r="C73" s="41"/>
    </row>
    <row r="74" spans="1:3" x14ac:dyDescent="0.25">
      <c r="A74" s="2" t="s">
        <v>75</v>
      </c>
      <c r="B74" s="38" t="s">
        <v>75</v>
      </c>
      <c r="C74" s="38" t="s">
        <v>75</v>
      </c>
    </row>
    <row r="75" spans="1:3" x14ac:dyDescent="0.25">
      <c r="A75" s="2" t="s">
        <v>76</v>
      </c>
      <c r="B75" s="38" t="s">
        <v>231</v>
      </c>
      <c r="C75" s="38" t="s">
        <v>231</v>
      </c>
    </row>
    <row r="76" spans="1:3" x14ac:dyDescent="0.25">
      <c r="A76" s="26" t="s">
        <v>77</v>
      </c>
      <c r="B76" s="38" t="s">
        <v>235</v>
      </c>
      <c r="C76" s="38" t="s">
        <v>235</v>
      </c>
    </row>
    <row r="77" spans="1:3" x14ac:dyDescent="0.25">
      <c r="A77" s="26" t="s">
        <v>78</v>
      </c>
      <c r="B77" s="38" t="s">
        <v>78</v>
      </c>
      <c r="C77" s="38" t="s">
        <v>78</v>
      </c>
    </row>
    <row r="78" spans="1:3" x14ac:dyDescent="0.25">
      <c r="A78" s="26" t="s">
        <v>79</v>
      </c>
      <c r="B78" s="38" t="s">
        <v>79</v>
      </c>
      <c r="C78" s="38" t="s">
        <v>79</v>
      </c>
    </row>
    <row r="79" spans="1:3" x14ac:dyDescent="0.25">
      <c r="A79" s="26" t="s">
        <v>80</v>
      </c>
      <c r="B79" s="38" t="s">
        <v>238</v>
      </c>
      <c r="C79" s="38" t="s">
        <v>238</v>
      </c>
    </row>
    <row r="80" spans="1:3" x14ac:dyDescent="0.25">
      <c r="A80" s="26" t="s">
        <v>81</v>
      </c>
      <c r="B80" s="38" t="s">
        <v>239</v>
      </c>
      <c r="C80" s="38" t="s">
        <v>239</v>
      </c>
    </row>
    <row r="81" spans="1:3" x14ac:dyDescent="0.25">
      <c r="A81" s="26" t="s">
        <v>82</v>
      </c>
      <c r="B81" s="41"/>
      <c r="C81" s="41"/>
    </row>
    <row r="82" spans="1:3" x14ac:dyDescent="0.25">
      <c r="A82" s="26" t="s">
        <v>83</v>
      </c>
      <c r="B82" s="38" t="s">
        <v>83</v>
      </c>
      <c r="C82" s="38" t="s">
        <v>83</v>
      </c>
    </row>
    <row r="83" spans="1:3" x14ac:dyDescent="0.25">
      <c r="A83" s="26" t="s">
        <v>240</v>
      </c>
      <c r="B83" s="38" t="s">
        <v>240</v>
      </c>
      <c r="C83" s="38" t="s">
        <v>240</v>
      </c>
    </row>
    <row r="84" spans="1:3" x14ac:dyDescent="0.25">
      <c r="A84" s="2" t="s">
        <v>85</v>
      </c>
      <c r="B84" s="38" t="s">
        <v>85</v>
      </c>
      <c r="C84" s="38" t="s">
        <v>85</v>
      </c>
    </row>
    <row r="85" spans="1:3" x14ac:dyDescent="0.25">
      <c r="A85" s="26" t="s">
        <v>86</v>
      </c>
      <c r="B85" s="41"/>
      <c r="C85" s="41"/>
    </row>
    <row r="86" spans="1:3" x14ac:dyDescent="0.25">
      <c r="A86" s="26" t="s">
        <v>87</v>
      </c>
      <c r="B86" s="38" t="s">
        <v>87</v>
      </c>
      <c r="C86" s="38" t="s">
        <v>87</v>
      </c>
    </row>
    <row r="87" spans="1:3" x14ac:dyDescent="0.25">
      <c r="A87" s="26" t="s">
        <v>243</v>
      </c>
      <c r="B87" s="38" t="s">
        <v>243</v>
      </c>
      <c r="C87" s="38" t="s">
        <v>243</v>
      </c>
    </row>
    <row r="88" spans="1:3" x14ac:dyDescent="0.25">
      <c r="A88" s="2" t="s">
        <v>89</v>
      </c>
      <c r="B88" s="38" t="s">
        <v>89</v>
      </c>
      <c r="C88" s="38" t="s">
        <v>89</v>
      </c>
    </row>
    <row r="89" spans="1:3" x14ac:dyDescent="0.25">
      <c r="A89" s="26" t="s">
        <v>90</v>
      </c>
      <c r="B89" s="38" t="s">
        <v>90</v>
      </c>
      <c r="C89" s="38" t="s">
        <v>90</v>
      </c>
    </row>
    <row r="90" spans="1:3" x14ac:dyDescent="0.25">
      <c r="A90" s="2" t="s">
        <v>91</v>
      </c>
      <c r="B90" s="38" t="s">
        <v>91</v>
      </c>
      <c r="C90" s="38" t="s">
        <v>91</v>
      </c>
    </row>
    <row r="91" spans="1:3" x14ac:dyDescent="0.25">
      <c r="A91" s="26" t="s">
        <v>92</v>
      </c>
      <c r="B91" s="38" t="s">
        <v>92</v>
      </c>
      <c r="C91" s="38" t="s">
        <v>92</v>
      </c>
    </row>
    <row r="92" spans="1:3" x14ac:dyDescent="0.25">
      <c r="A92" s="26" t="s">
        <v>93</v>
      </c>
      <c r="B92" s="41"/>
      <c r="C92" s="41"/>
    </row>
    <row r="93" spans="1:3" x14ac:dyDescent="0.25">
      <c r="A93" s="2" t="s">
        <v>94</v>
      </c>
      <c r="B93" s="38" t="s">
        <v>94</v>
      </c>
      <c r="C93" s="38" t="s">
        <v>94</v>
      </c>
    </row>
    <row r="94" spans="1:3" ht="15.75" thickBot="1" x14ac:dyDescent="0.3">
      <c r="A94" s="27" t="s">
        <v>95</v>
      </c>
      <c r="B94" s="38" t="s">
        <v>95</v>
      </c>
      <c r="C94" s="38" t="s">
        <v>95</v>
      </c>
    </row>
    <row r="97" spans="2:3" x14ac:dyDescent="0.25">
      <c r="B97" t="s">
        <v>518</v>
      </c>
      <c r="C97" t="s">
        <v>517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"/>
  <sheetViews>
    <sheetView workbookViewId="0">
      <selection activeCell="A2" sqref="A2"/>
    </sheetView>
  </sheetViews>
  <sheetFormatPr defaultRowHeight="12.75" x14ac:dyDescent="0.2"/>
  <cols>
    <col min="1" max="1" width="26.5703125" style="7" customWidth="1"/>
    <col min="2" max="2" width="32.85546875" style="7" customWidth="1"/>
    <col min="3" max="3" width="48.85546875" style="7" customWidth="1"/>
    <col min="4" max="67" width="11.42578125" style="7" customWidth="1"/>
    <col min="68" max="96" width="20.7109375" style="7" customWidth="1"/>
    <col min="97" max="253" width="9.140625" style="7"/>
    <col min="254" max="254" width="20.42578125" style="7" customWidth="1"/>
    <col min="255" max="256" width="20.7109375" style="7" customWidth="1"/>
    <col min="257" max="257" width="26.5703125" style="7" customWidth="1"/>
    <col min="258" max="323" width="11.42578125" style="7" customWidth="1"/>
    <col min="324" max="352" width="20.7109375" style="7" customWidth="1"/>
    <col min="353" max="509" width="9.140625" style="7"/>
    <col min="510" max="510" width="20.42578125" style="7" customWidth="1"/>
    <col min="511" max="512" width="20.7109375" style="7" customWidth="1"/>
    <col min="513" max="513" width="26.5703125" style="7" customWidth="1"/>
    <col min="514" max="579" width="11.42578125" style="7" customWidth="1"/>
    <col min="580" max="608" width="20.7109375" style="7" customWidth="1"/>
    <col min="609" max="765" width="9.140625" style="7"/>
    <col min="766" max="766" width="20.42578125" style="7" customWidth="1"/>
    <col min="767" max="768" width="20.7109375" style="7" customWidth="1"/>
    <col min="769" max="769" width="26.5703125" style="7" customWidth="1"/>
    <col min="770" max="835" width="11.42578125" style="7" customWidth="1"/>
    <col min="836" max="864" width="20.7109375" style="7" customWidth="1"/>
    <col min="865" max="1021" width="9.140625" style="7"/>
    <col min="1022" max="1022" width="20.42578125" style="7" customWidth="1"/>
    <col min="1023" max="1024" width="20.7109375" style="7" customWidth="1"/>
    <col min="1025" max="1025" width="26.5703125" style="7" customWidth="1"/>
    <col min="1026" max="1091" width="11.42578125" style="7" customWidth="1"/>
    <col min="1092" max="1120" width="20.7109375" style="7" customWidth="1"/>
    <col min="1121" max="1277" width="9.140625" style="7"/>
    <col min="1278" max="1278" width="20.42578125" style="7" customWidth="1"/>
    <col min="1279" max="1280" width="20.7109375" style="7" customWidth="1"/>
    <col min="1281" max="1281" width="26.5703125" style="7" customWidth="1"/>
    <col min="1282" max="1347" width="11.42578125" style="7" customWidth="1"/>
    <col min="1348" max="1376" width="20.7109375" style="7" customWidth="1"/>
    <col min="1377" max="1533" width="9.140625" style="7"/>
    <col min="1534" max="1534" width="20.42578125" style="7" customWidth="1"/>
    <col min="1535" max="1536" width="20.7109375" style="7" customWidth="1"/>
    <col min="1537" max="1537" width="26.5703125" style="7" customWidth="1"/>
    <col min="1538" max="1603" width="11.42578125" style="7" customWidth="1"/>
    <col min="1604" max="1632" width="20.7109375" style="7" customWidth="1"/>
    <col min="1633" max="1789" width="9.140625" style="7"/>
    <col min="1790" max="1790" width="20.42578125" style="7" customWidth="1"/>
    <col min="1791" max="1792" width="20.7109375" style="7" customWidth="1"/>
    <col min="1793" max="1793" width="26.5703125" style="7" customWidth="1"/>
    <col min="1794" max="1859" width="11.42578125" style="7" customWidth="1"/>
    <col min="1860" max="1888" width="20.7109375" style="7" customWidth="1"/>
    <col min="1889" max="2045" width="9.140625" style="7"/>
    <col min="2046" max="2046" width="20.42578125" style="7" customWidth="1"/>
    <col min="2047" max="2048" width="20.7109375" style="7" customWidth="1"/>
    <col min="2049" max="2049" width="26.5703125" style="7" customWidth="1"/>
    <col min="2050" max="2115" width="11.42578125" style="7" customWidth="1"/>
    <col min="2116" max="2144" width="20.7109375" style="7" customWidth="1"/>
    <col min="2145" max="2301" width="9.140625" style="7"/>
    <col min="2302" max="2302" width="20.42578125" style="7" customWidth="1"/>
    <col min="2303" max="2304" width="20.7109375" style="7" customWidth="1"/>
    <col min="2305" max="2305" width="26.5703125" style="7" customWidth="1"/>
    <col min="2306" max="2371" width="11.42578125" style="7" customWidth="1"/>
    <col min="2372" max="2400" width="20.7109375" style="7" customWidth="1"/>
    <col min="2401" max="2557" width="9.140625" style="7"/>
    <col min="2558" max="2558" width="20.42578125" style="7" customWidth="1"/>
    <col min="2559" max="2560" width="20.7109375" style="7" customWidth="1"/>
    <col min="2561" max="2561" width="26.5703125" style="7" customWidth="1"/>
    <col min="2562" max="2627" width="11.42578125" style="7" customWidth="1"/>
    <col min="2628" max="2656" width="20.7109375" style="7" customWidth="1"/>
    <col min="2657" max="2813" width="9.140625" style="7"/>
    <col min="2814" max="2814" width="20.42578125" style="7" customWidth="1"/>
    <col min="2815" max="2816" width="20.7109375" style="7" customWidth="1"/>
    <col min="2817" max="2817" width="26.5703125" style="7" customWidth="1"/>
    <col min="2818" max="2883" width="11.42578125" style="7" customWidth="1"/>
    <col min="2884" max="2912" width="20.7109375" style="7" customWidth="1"/>
    <col min="2913" max="3069" width="9.140625" style="7"/>
    <col min="3070" max="3070" width="20.42578125" style="7" customWidth="1"/>
    <col min="3071" max="3072" width="20.7109375" style="7" customWidth="1"/>
    <col min="3073" max="3073" width="26.5703125" style="7" customWidth="1"/>
    <col min="3074" max="3139" width="11.42578125" style="7" customWidth="1"/>
    <col min="3140" max="3168" width="20.7109375" style="7" customWidth="1"/>
    <col min="3169" max="3325" width="9.140625" style="7"/>
    <col min="3326" max="3326" width="20.42578125" style="7" customWidth="1"/>
    <col min="3327" max="3328" width="20.7109375" style="7" customWidth="1"/>
    <col min="3329" max="3329" width="26.5703125" style="7" customWidth="1"/>
    <col min="3330" max="3395" width="11.42578125" style="7" customWidth="1"/>
    <col min="3396" max="3424" width="20.7109375" style="7" customWidth="1"/>
    <col min="3425" max="3581" width="9.140625" style="7"/>
    <col min="3582" max="3582" width="20.42578125" style="7" customWidth="1"/>
    <col min="3583" max="3584" width="20.7109375" style="7" customWidth="1"/>
    <col min="3585" max="3585" width="26.5703125" style="7" customWidth="1"/>
    <col min="3586" max="3651" width="11.42578125" style="7" customWidth="1"/>
    <col min="3652" max="3680" width="20.7109375" style="7" customWidth="1"/>
    <col min="3681" max="3837" width="9.140625" style="7"/>
    <col min="3838" max="3838" width="20.42578125" style="7" customWidth="1"/>
    <col min="3839" max="3840" width="20.7109375" style="7" customWidth="1"/>
    <col min="3841" max="3841" width="26.5703125" style="7" customWidth="1"/>
    <col min="3842" max="3907" width="11.42578125" style="7" customWidth="1"/>
    <col min="3908" max="3936" width="20.7109375" style="7" customWidth="1"/>
    <col min="3937" max="4093" width="9.140625" style="7"/>
    <col min="4094" max="4094" width="20.42578125" style="7" customWidth="1"/>
    <col min="4095" max="4096" width="20.7109375" style="7" customWidth="1"/>
    <col min="4097" max="4097" width="26.5703125" style="7" customWidth="1"/>
    <col min="4098" max="4163" width="11.42578125" style="7" customWidth="1"/>
    <col min="4164" max="4192" width="20.7109375" style="7" customWidth="1"/>
    <col min="4193" max="4349" width="9.140625" style="7"/>
    <col min="4350" max="4350" width="20.42578125" style="7" customWidth="1"/>
    <col min="4351" max="4352" width="20.7109375" style="7" customWidth="1"/>
    <col min="4353" max="4353" width="26.5703125" style="7" customWidth="1"/>
    <col min="4354" max="4419" width="11.42578125" style="7" customWidth="1"/>
    <col min="4420" max="4448" width="20.7109375" style="7" customWidth="1"/>
    <col min="4449" max="4605" width="9.140625" style="7"/>
    <col min="4606" max="4606" width="20.42578125" style="7" customWidth="1"/>
    <col min="4607" max="4608" width="20.7109375" style="7" customWidth="1"/>
    <col min="4609" max="4609" width="26.5703125" style="7" customWidth="1"/>
    <col min="4610" max="4675" width="11.42578125" style="7" customWidth="1"/>
    <col min="4676" max="4704" width="20.7109375" style="7" customWidth="1"/>
    <col min="4705" max="4861" width="9.140625" style="7"/>
    <col min="4862" max="4862" width="20.42578125" style="7" customWidth="1"/>
    <col min="4863" max="4864" width="20.7109375" style="7" customWidth="1"/>
    <col min="4865" max="4865" width="26.5703125" style="7" customWidth="1"/>
    <col min="4866" max="4931" width="11.42578125" style="7" customWidth="1"/>
    <col min="4932" max="4960" width="20.7109375" style="7" customWidth="1"/>
    <col min="4961" max="5117" width="9.140625" style="7"/>
    <col min="5118" max="5118" width="20.42578125" style="7" customWidth="1"/>
    <col min="5119" max="5120" width="20.7109375" style="7" customWidth="1"/>
    <col min="5121" max="5121" width="26.5703125" style="7" customWidth="1"/>
    <col min="5122" max="5187" width="11.42578125" style="7" customWidth="1"/>
    <col min="5188" max="5216" width="20.7109375" style="7" customWidth="1"/>
    <col min="5217" max="5373" width="9.140625" style="7"/>
    <col min="5374" max="5374" width="20.42578125" style="7" customWidth="1"/>
    <col min="5375" max="5376" width="20.7109375" style="7" customWidth="1"/>
    <col min="5377" max="5377" width="26.5703125" style="7" customWidth="1"/>
    <col min="5378" max="5443" width="11.42578125" style="7" customWidth="1"/>
    <col min="5444" max="5472" width="20.7109375" style="7" customWidth="1"/>
    <col min="5473" max="5629" width="9.140625" style="7"/>
    <col min="5630" max="5630" width="20.42578125" style="7" customWidth="1"/>
    <col min="5631" max="5632" width="20.7109375" style="7" customWidth="1"/>
    <col min="5633" max="5633" width="26.5703125" style="7" customWidth="1"/>
    <col min="5634" max="5699" width="11.42578125" style="7" customWidth="1"/>
    <col min="5700" max="5728" width="20.7109375" style="7" customWidth="1"/>
    <col min="5729" max="5885" width="9.140625" style="7"/>
    <col min="5886" max="5886" width="20.42578125" style="7" customWidth="1"/>
    <col min="5887" max="5888" width="20.7109375" style="7" customWidth="1"/>
    <col min="5889" max="5889" width="26.5703125" style="7" customWidth="1"/>
    <col min="5890" max="5955" width="11.42578125" style="7" customWidth="1"/>
    <col min="5956" max="5984" width="20.7109375" style="7" customWidth="1"/>
    <col min="5985" max="6141" width="9.140625" style="7"/>
    <col min="6142" max="6142" width="20.42578125" style="7" customWidth="1"/>
    <col min="6143" max="6144" width="20.7109375" style="7" customWidth="1"/>
    <col min="6145" max="6145" width="26.5703125" style="7" customWidth="1"/>
    <col min="6146" max="6211" width="11.42578125" style="7" customWidth="1"/>
    <col min="6212" max="6240" width="20.7109375" style="7" customWidth="1"/>
    <col min="6241" max="6397" width="9.140625" style="7"/>
    <col min="6398" max="6398" width="20.42578125" style="7" customWidth="1"/>
    <col min="6399" max="6400" width="20.7109375" style="7" customWidth="1"/>
    <col min="6401" max="6401" width="26.5703125" style="7" customWidth="1"/>
    <col min="6402" max="6467" width="11.42578125" style="7" customWidth="1"/>
    <col min="6468" max="6496" width="20.7109375" style="7" customWidth="1"/>
    <col min="6497" max="6653" width="9.140625" style="7"/>
    <col min="6654" max="6654" width="20.42578125" style="7" customWidth="1"/>
    <col min="6655" max="6656" width="20.7109375" style="7" customWidth="1"/>
    <col min="6657" max="6657" width="26.5703125" style="7" customWidth="1"/>
    <col min="6658" max="6723" width="11.42578125" style="7" customWidth="1"/>
    <col min="6724" max="6752" width="20.7109375" style="7" customWidth="1"/>
    <col min="6753" max="6909" width="9.140625" style="7"/>
    <col min="6910" max="6910" width="20.42578125" style="7" customWidth="1"/>
    <col min="6911" max="6912" width="20.7109375" style="7" customWidth="1"/>
    <col min="6913" max="6913" width="26.5703125" style="7" customWidth="1"/>
    <col min="6914" max="6979" width="11.42578125" style="7" customWidth="1"/>
    <col min="6980" max="7008" width="20.7109375" style="7" customWidth="1"/>
    <col min="7009" max="7165" width="9.140625" style="7"/>
    <col min="7166" max="7166" width="20.42578125" style="7" customWidth="1"/>
    <col min="7167" max="7168" width="20.7109375" style="7" customWidth="1"/>
    <col min="7169" max="7169" width="26.5703125" style="7" customWidth="1"/>
    <col min="7170" max="7235" width="11.42578125" style="7" customWidth="1"/>
    <col min="7236" max="7264" width="20.7109375" style="7" customWidth="1"/>
    <col min="7265" max="7421" width="9.140625" style="7"/>
    <col min="7422" max="7422" width="20.42578125" style="7" customWidth="1"/>
    <col min="7423" max="7424" width="20.7109375" style="7" customWidth="1"/>
    <col min="7425" max="7425" width="26.5703125" style="7" customWidth="1"/>
    <col min="7426" max="7491" width="11.42578125" style="7" customWidth="1"/>
    <col min="7492" max="7520" width="20.7109375" style="7" customWidth="1"/>
    <col min="7521" max="7677" width="9.140625" style="7"/>
    <col min="7678" max="7678" width="20.42578125" style="7" customWidth="1"/>
    <col min="7679" max="7680" width="20.7109375" style="7" customWidth="1"/>
    <col min="7681" max="7681" width="26.5703125" style="7" customWidth="1"/>
    <col min="7682" max="7747" width="11.42578125" style="7" customWidth="1"/>
    <col min="7748" max="7776" width="20.7109375" style="7" customWidth="1"/>
    <col min="7777" max="7933" width="9.140625" style="7"/>
    <col min="7934" max="7934" width="20.42578125" style="7" customWidth="1"/>
    <col min="7935" max="7936" width="20.7109375" style="7" customWidth="1"/>
    <col min="7937" max="7937" width="26.5703125" style="7" customWidth="1"/>
    <col min="7938" max="8003" width="11.42578125" style="7" customWidth="1"/>
    <col min="8004" max="8032" width="20.7109375" style="7" customWidth="1"/>
    <col min="8033" max="8189" width="9.140625" style="7"/>
    <col min="8190" max="8190" width="20.42578125" style="7" customWidth="1"/>
    <col min="8191" max="8192" width="20.7109375" style="7" customWidth="1"/>
    <col min="8193" max="8193" width="26.5703125" style="7" customWidth="1"/>
    <col min="8194" max="8259" width="11.42578125" style="7" customWidth="1"/>
    <col min="8260" max="8288" width="20.7109375" style="7" customWidth="1"/>
    <col min="8289" max="8445" width="9.140625" style="7"/>
    <col min="8446" max="8446" width="20.42578125" style="7" customWidth="1"/>
    <col min="8447" max="8448" width="20.7109375" style="7" customWidth="1"/>
    <col min="8449" max="8449" width="26.5703125" style="7" customWidth="1"/>
    <col min="8450" max="8515" width="11.42578125" style="7" customWidth="1"/>
    <col min="8516" max="8544" width="20.7109375" style="7" customWidth="1"/>
    <col min="8545" max="8701" width="9.140625" style="7"/>
    <col min="8702" max="8702" width="20.42578125" style="7" customWidth="1"/>
    <col min="8703" max="8704" width="20.7109375" style="7" customWidth="1"/>
    <col min="8705" max="8705" width="26.5703125" style="7" customWidth="1"/>
    <col min="8706" max="8771" width="11.42578125" style="7" customWidth="1"/>
    <col min="8772" max="8800" width="20.7109375" style="7" customWidth="1"/>
    <col min="8801" max="8957" width="9.140625" style="7"/>
    <col min="8958" max="8958" width="20.42578125" style="7" customWidth="1"/>
    <col min="8959" max="8960" width="20.7109375" style="7" customWidth="1"/>
    <col min="8961" max="8961" width="26.5703125" style="7" customWidth="1"/>
    <col min="8962" max="9027" width="11.42578125" style="7" customWidth="1"/>
    <col min="9028" max="9056" width="20.7109375" style="7" customWidth="1"/>
    <col min="9057" max="9213" width="9.140625" style="7"/>
    <col min="9214" max="9214" width="20.42578125" style="7" customWidth="1"/>
    <col min="9215" max="9216" width="20.7109375" style="7" customWidth="1"/>
    <col min="9217" max="9217" width="26.5703125" style="7" customWidth="1"/>
    <col min="9218" max="9283" width="11.42578125" style="7" customWidth="1"/>
    <col min="9284" max="9312" width="20.7109375" style="7" customWidth="1"/>
    <col min="9313" max="9469" width="9.140625" style="7"/>
    <col min="9470" max="9470" width="20.42578125" style="7" customWidth="1"/>
    <col min="9471" max="9472" width="20.7109375" style="7" customWidth="1"/>
    <col min="9473" max="9473" width="26.5703125" style="7" customWidth="1"/>
    <col min="9474" max="9539" width="11.42578125" style="7" customWidth="1"/>
    <col min="9540" max="9568" width="20.7109375" style="7" customWidth="1"/>
    <col min="9569" max="9725" width="9.140625" style="7"/>
    <col min="9726" max="9726" width="20.42578125" style="7" customWidth="1"/>
    <col min="9727" max="9728" width="20.7109375" style="7" customWidth="1"/>
    <col min="9729" max="9729" width="26.5703125" style="7" customWidth="1"/>
    <col min="9730" max="9795" width="11.42578125" style="7" customWidth="1"/>
    <col min="9796" max="9824" width="20.7109375" style="7" customWidth="1"/>
    <col min="9825" max="9981" width="9.140625" style="7"/>
    <col min="9982" max="9982" width="20.42578125" style="7" customWidth="1"/>
    <col min="9983" max="9984" width="20.7109375" style="7" customWidth="1"/>
    <col min="9985" max="9985" width="26.5703125" style="7" customWidth="1"/>
    <col min="9986" max="10051" width="11.42578125" style="7" customWidth="1"/>
    <col min="10052" max="10080" width="20.7109375" style="7" customWidth="1"/>
    <col min="10081" max="10237" width="9.140625" style="7"/>
    <col min="10238" max="10238" width="20.42578125" style="7" customWidth="1"/>
    <col min="10239" max="10240" width="20.7109375" style="7" customWidth="1"/>
    <col min="10241" max="10241" width="26.5703125" style="7" customWidth="1"/>
    <col min="10242" max="10307" width="11.42578125" style="7" customWidth="1"/>
    <col min="10308" max="10336" width="20.7109375" style="7" customWidth="1"/>
    <col min="10337" max="10493" width="9.140625" style="7"/>
    <col min="10494" max="10494" width="20.42578125" style="7" customWidth="1"/>
    <col min="10495" max="10496" width="20.7109375" style="7" customWidth="1"/>
    <col min="10497" max="10497" width="26.5703125" style="7" customWidth="1"/>
    <col min="10498" max="10563" width="11.42578125" style="7" customWidth="1"/>
    <col min="10564" max="10592" width="20.7109375" style="7" customWidth="1"/>
    <col min="10593" max="10749" width="9.140625" style="7"/>
    <col min="10750" max="10750" width="20.42578125" style="7" customWidth="1"/>
    <col min="10751" max="10752" width="20.7109375" style="7" customWidth="1"/>
    <col min="10753" max="10753" width="26.5703125" style="7" customWidth="1"/>
    <col min="10754" max="10819" width="11.42578125" style="7" customWidth="1"/>
    <col min="10820" max="10848" width="20.7109375" style="7" customWidth="1"/>
    <col min="10849" max="11005" width="9.140625" style="7"/>
    <col min="11006" max="11006" width="20.42578125" style="7" customWidth="1"/>
    <col min="11007" max="11008" width="20.7109375" style="7" customWidth="1"/>
    <col min="11009" max="11009" width="26.5703125" style="7" customWidth="1"/>
    <col min="11010" max="11075" width="11.42578125" style="7" customWidth="1"/>
    <col min="11076" max="11104" width="20.7109375" style="7" customWidth="1"/>
    <col min="11105" max="11261" width="9.140625" style="7"/>
    <col min="11262" max="11262" width="20.42578125" style="7" customWidth="1"/>
    <col min="11263" max="11264" width="20.7109375" style="7" customWidth="1"/>
    <col min="11265" max="11265" width="26.5703125" style="7" customWidth="1"/>
    <col min="11266" max="11331" width="11.42578125" style="7" customWidth="1"/>
    <col min="11332" max="11360" width="20.7109375" style="7" customWidth="1"/>
    <col min="11361" max="11517" width="9.140625" style="7"/>
    <col min="11518" max="11518" width="20.42578125" style="7" customWidth="1"/>
    <col min="11519" max="11520" width="20.7109375" style="7" customWidth="1"/>
    <col min="11521" max="11521" width="26.5703125" style="7" customWidth="1"/>
    <col min="11522" max="11587" width="11.42578125" style="7" customWidth="1"/>
    <col min="11588" max="11616" width="20.7109375" style="7" customWidth="1"/>
    <col min="11617" max="11773" width="9.140625" style="7"/>
    <col min="11774" max="11774" width="20.42578125" style="7" customWidth="1"/>
    <col min="11775" max="11776" width="20.7109375" style="7" customWidth="1"/>
    <col min="11777" max="11777" width="26.5703125" style="7" customWidth="1"/>
    <col min="11778" max="11843" width="11.42578125" style="7" customWidth="1"/>
    <col min="11844" max="11872" width="20.7109375" style="7" customWidth="1"/>
    <col min="11873" max="12029" width="9.140625" style="7"/>
    <col min="12030" max="12030" width="20.42578125" style="7" customWidth="1"/>
    <col min="12031" max="12032" width="20.7109375" style="7" customWidth="1"/>
    <col min="12033" max="12033" width="26.5703125" style="7" customWidth="1"/>
    <col min="12034" max="12099" width="11.42578125" style="7" customWidth="1"/>
    <col min="12100" max="12128" width="20.7109375" style="7" customWidth="1"/>
    <col min="12129" max="12285" width="9.140625" style="7"/>
    <col min="12286" max="12286" width="20.42578125" style="7" customWidth="1"/>
    <col min="12287" max="12288" width="20.7109375" style="7" customWidth="1"/>
    <col min="12289" max="12289" width="26.5703125" style="7" customWidth="1"/>
    <col min="12290" max="12355" width="11.42578125" style="7" customWidth="1"/>
    <col min="12356" max="12384" width="20.7109375" style="7" customWidth="1"/>
    <col min="12385" max="12541" width="9.140625" style="7"/>
    <col min="12542" max="12542" width="20.42578125" style="7" customWidth="1"/>
    <col min="12543" max="12544" width="20.7109375" style="7" customWidth="1"/>
    <col min="12545" max="12545" width="26.5703125" style="7" customWidth="1"/>
    <col min="12546" max="12611" width="11.42578125" style="7" customWidth="1"/>
    <col min="12612" max="12640" width="20.7109375" style="7" customWidth="1"/>
    <col min="12641" max="12797" width="9.140625" style="7"/>
    <col min="12798" max="12798" width="20.42578125" style="7" customWidth="1"/>
    <col min="12799" max="12800" width="20.7109375" style="7" customWidth="1"/>
    <col min="12801" max="12801" width="26.5703125" style="7" customWidth="1"/>
    <col min="12802" max="12867" width="11.42578125" style="7" customWidth="1"/>
    <col min="12868" max="12896" width="20.7109375" style="7" customWidth="1"/>
    <col min="12897" max="13053" width="9.140625" style="7"/>
    <col min="13054" max="13054" width="20.42578125" style="7" customWidth="1"/>
    <col min="13055" max="13056" width="20.7109375" style="7" customWidth="1"/>
    <col min="13057" max="13057" width="26.5703125" style="7" customWidth="1"/>
    <col min="13058" max="13123" width="11.42578125" style="7" customWidth="1"/>
    <col min="13124" max="13152" width="20.7109375" style="7" customWidth="1"/>
    <col min="13153" max="13309" width="9.140625" style="7"/>
    <col min="13310" max="13310" width="20.42578125" style="7" customWidth="1"/>
    <col min="13311" max="13312" width="20.7109375" style="7" customWidth="1"/>
    <col min="13313" max="13313" width="26.5703125" style="7" customWidth="1"/>
    <col min="13314" max="13379" width="11.42578125" style="7" customWidth="1"/>
    <col min="13380" max="13408" width="20.7109375" style="7" customWidth="1"/>
    <col min="13409" max="13565" width="9.140625" style="7"/>
    <col min="13566" max="13566" width="20.42578125" style="7" customWidth="1"/>
    <col min="13567" max="13568" width="20.7109375" style="7" customWidth="1"/>
    <col min="13569" max="13569" width="26.5703125" style="7" customWidth="1"/>
    <col min="13570" max="13635" width="11.42578125" style="7" customWidth="1"/>
    <col min="13636" max="13664" width="20.7109375" style="7" customWidth="1"/>
    <col min="13665" max="13821" width="9.140625" style="7"/>
    <col min="13822" max="13822" width="20.42578125" style="7" customWidth="1"/>
    <col min="13823" max="13824" width="20.7109375" style="7" customWidth="1"/>
    <col min="13825" max="13825" width="26.5703125" style="7" customWidth="1"/>
    <col min="13826" max="13891" width="11.42578125" style="7" customWidth="1"/>
    <col min="13892" max="13920" width="20.7109375" style="7" customWidth="1"/>
    <col min="13921" max="14077" width="9.140625" style="7"/>
    <col min="14078" max="14078" width="20.42578125" style="7" customWidth="1"/>
    <col min="14079" max="14080" width="20.7109375" style="7" customWidth="1"/>
    <col min="14081" max="14081" width="26.5703125" style="7" customWidth="1"/>
    <col min="14082" max="14147" width="11.42578125" style="7" customWidth="1"/>
    <col min="14148" max="14176" width="20.7109375" style="7" customWidth="1"/>
    <col min="14177" max="14333" width="9.140625" style="7"/>
    <col min="14334" max="14334" width="20.42578125" style="7" customWidth="1"/>
    <col min="14335" max="14336" width="20.7109375" style="7" customWidth="1"/>
    <col min="14337" max="14337" width="26.5703125" style="7" customWidth="1"/>
    <col min="14338" max="14403" width="11.42578125" style="7" customWidth="1"/>
    <col min="14404" max="14432" width="20.7109375" style="7" customWidth="1"/>
    <col min="14433" max="14589" width="9.140625" style="7"/>
    <col min="14590" max="14590" width="20.42578125" style="7" customWidth="1"/>
    <col min="14591" max="14592" width="20.7109375" style="7" customWidth="1"/>
    <col min="14593" max="14593" width="26.5703125" style="7" customWidth="1"/>
    <col min="14594" max="14659" width="11.42578125" style="7" customWidth="1"/>
    <col min="14660" max="14688" width="20.7109375" style="7" customWidth="1"/>
    <col min="14689" max="14845" width="9.140625" style="7"/>
    <col min="14846" max="14846" width="20.42578125" style="7" customWidth="1"/>
    <col min="14847" max="14848" width="20.7109375" style="7" customWidth="1"/>
    <col min="14849" max="14849" width="26.5703125" style="7" customWidth="1"/>
    <col min="14850" max="14915" width="11.42578125" style="7" customWidth="1"/>
    <col min="14916" max="14944" width="20.7109375" style="7" customWidth="1"/>
    <col min="14945" max="15101" width="9.140625" style="7"/>
    <col min="15102" max="15102" width="20.42578125" style="7" customWidth="1"/>
    <col min="15103" max="15104" width="20.7109375" style="7" customWidth="1"/>
    <col min="15105" max="15105" width="26.5703125" style="7" customWidth="1"/>
    <col min="15106" max="15171" width="11.42578125" style="7" customWidth="1"/>
    <col min="15172" max="15200" width="20.7109375" style="7" customWidth="1"/>
    <col min="15201" max="15357" width="9.140625" style="7"/>
    <col min="15358" max="15358" width="20.42578125" style="7" customWidth="1"/>
    <col min="15359" max="15360" width="20.7109375" style="7" customWidth="1"/>
    <col min="15361" max="15361" width="26.5703125" style="7" customWidth="1"/>
    <col min="15362" max="15427" width="11.42578125" style="7" customWidth="1"/>
    <col min="15428" max="15456" width="20.7109375" style="7" customWidth="1"/>
    <col min="15457" max="15613" width="9.140625" style="7"/>
    <col min="15614" max="15614" width="20.42578125" style="7" customWidth="1"/>
    <col min="15615" max="15616" width="20.7109375" style="7" customWidth="1"/>
    <col min="15617" max="15617" width="26.5703125" style="7" customWidth="1"/>
    <col min="15618" max="15683" width="11.42578125" style="7" customWidth="1"/>
    <col min="15684" max="15712" width="20.7109375" style="7" customWidth="1"/>
    <col min="15713" max="15869" width="9.140625" style="7"/>
    <col min="15870" max="15870" width="20.42578125" style="7" customWidth="1"/>
    <col min="15871" max="15872" width="20.7109375" style="7" customWidth="1"/>
    <col min="15873" max="15873" width="26.5703125" style="7" customWidth="1"/>
    <col min="15874" max="15939" width="11.42578125" style="7" customWidth="1"/>
    <col min="15940" max="15968" width="20.7109375" style="7" customWidth="1"/>
    <col min="15969" max="16125" width="9.140625" style="7"/>
    <col min="16126" max="16126" width="20.42578125" style="7" customWidth="1"/>
    <col min="16127" max="16128" width="20.7109375" style="7" customWidth="1"/>
    <col min="16129" max="16129" width="26.5703125" style="7" customWidth="1"/>
    <col min="16130" max="16195" width="11.42578125" style="7" customWidth="1"/>
    <col min="16196" max="16224" width="20.7109375" style="7" customWidth="1"/>
    <col min="16225" max="16384" width="9.140625" style="7"/>
  </cols>
  <sheetData>
    <row r="1" spans="1:67" s="5" customFormat="1" x14ac:dyDescent="0.2">
      <c r="A1" s="4" t="s">
        <v>516</v>
      </c>
      <c r="B1" s="4" t="s">
        <v>205</v>
      </c>
      <c r="C1" s="4" t="s">
        <v>206</v>
      </c>
      <c r="D1" s="4" t="s">
        <v>207</v>
      </c>
      <c r="E1" s="4" t="s">
        <v>208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209</v>
      </c>
      <c r="K1" s="4" t="s">
        <v>210</v>
      </c>
      <c r="L1" s="4" t="s">
        <v>15</v>
      </c>
      <c r="M1" s="4" t="s">
        <v>211</v>
      </c>
      <c r="N1" s="4" t="s">
        <v>212</v>
      </c>
      <c r="O1" s="4" t="s">
        <v>213</v>
      </c>
      <c r="P1" s="4" t="s">
        <v>214</v>
      </c>
      <c r="Q1" s="4" t="s">
        <v>215</v>
      </c>
      <c r="R1" s="4" t="s">
        <v>216</v>
      </c>
      <c r="S1" s="4" t="s">
        <v>217</v>
      </c>
      <c r="T1" s="4" t="s">
        <v>218</v>
      </c>
      <c r="U1" s="4" t="s">
        <v>219</v>
      </c>
      <c r="V1" s="4" t="s">
        <v>220</v>
      </c>
      <c r="W1" s="4" t="s">
        <v>46</v>
      </c>
      <c r="X1" s="4" t="s">
        <v>221</v>
      </c>
      <c r="Y1" s="4" t="s">
        <v>47</v>
      </c>
      <c r="Z1" s="4" t="s">
        <v>48</v>
      </c>
      <c r="AA1" s="4" t="s">
        <v>67</v>
      </c>
      <c r="AB1" s="4" t="s">
        <v>222</v>
      </c>
      <c r="AC1" s="4" t="s">
        <v>223</v>
      </c>
      <c r="AD1" s="4" t="s">
        <v>52</v>
      </c>
      <c r="AE1" s="4" t="s">
        <v>224</v>
      </c>
      <c r="AF1" s="4" t="s">
        <v>225</v>
      </c>
      <c r="AG1" s="4" t="s">
        <v>226</v>
      </c>
      <c r="AH1" s="4" t="s">
        <v>227</v>
      </c>
      <c r="AI1" s="4" t="s">
        <v>54</v>
      </c>
      <c r="AJ1" s="4" t="s">
        <v>228</v>
      </c>
      <c r="AK1" s="4" t="s">
        <v>55</v>
      </c>
      <c r="AL1" s="4" t="s">
        <v>229</v>
      </c>
      <c r="AM1" s="4" t="s">
        <v>71</v>
      </c>
      <c r="AN1" s="4" t="s">
        <v>72</v>
      </c>
      <c r="AO1" s="4" t="s">
        <v>73</v>
      </c>
      <c r="AP1" s="4" t="s">
        <v>230</v>
      </c>
      <c r="AQ1" s="4" t="s">
        <v>75</v>
      </c>
      <c r="AR1" s="4" t="s">
        <v>231</v>
      </c>
      <c r="AS1" s="4" t="s">
        <v>232</v>
      </c>
      <c r="AT1" s="4" t="s">
        <v>233</v>
      </c>
      <c r="AU1" s="4" t="s">
        <v>234</v>
      </c>
      <c r="AV1" s="4" t="s">
        <v>235</v>
      </c>
      <c r="AW1" s="4" t="s">
        <v>78</v>
      </c>
      <c r="AX1" s="4" t="s">
        <v>236</v>
      </c>
      <c r="AY1" s="4" t="s">
        <v>79</v>
      </c>
      <c r="AZ1" s="4" t="s">
        <v>237</v>
      </c>
      <c r="BA1" s="4" t="s">
        <v>238</v>
      </c>
      <c r="BB1" s="4" t="s">
        <v>239</v>
      </c>
      <c r="BC1" s="4" t="s">
        <v>83</v>
      </c>
      <c r="BD1" s="4" t="s">
        <v>240</v>
      </c>
      <c r="BE1" s="4" t="s">
        <v>85</v>
      </c>
      <c r="BF1" s="4" t="s">
        <v>241</v>
      </c>
      <c r="BG1" s="4" t="s">
        <v>242</v>
      </c>
      <c r="BH1" s="4" t="s">
        <v>87</v>
      </c>
      <c r="BI1" s="4" t="s">
        <v>243</v>
      </c>
      <c r="BJ1" s="4" t="s">
        <v>89</v>
      </c>
      <c r="BK1" s="4" t="s">
        <v>90</v>
      </c>
      <c r="BL1" s="4" t="s">
        <v>91</v>
      </c>
      <c r="BM1" s="4" t="s">
        <v>94</v>
      </c>
      <c r="BN1" s="4" t="s">
        <v>92</v>
      </c>
      <c r="BO1" s="4" t="s">
        <v>95</v>
      </c>
    </row>
    <row r="2" spans="1:67" x14ac:dyDescent="0.2">
      <c r="A2" s="6" t="s">
        <v>204</v>
      </c>
      <c r="B2" s="6">
        <v>30</v>
      </c>
      <c r="C2" s="6">
        <v>16</v>
      </c>
      <c r="D2" s="6">
        <v>42</v>
      </c>
      <c r="E2" s="6">
        <v>21</v>
      </c>
      <c r="F2" s="6">
        <v>1</v>
      </c>
      <c r="G2" s="6">
        <v>5</v>
      </c>
      <c r="H2" s="6">
        <v>16</v>
      </c>
      <c r="I2" s="6">
        <v>4</v>
      </c>
      <c r="J2" s="6">
        <v>1</v>
      </c>
      <c r="K2" s="6">
        <v>4</v>
      </c>
      <c r="L2" s="6">
        <v>2</v>
      </c>
      <c r="M2" s="6">
        <v>7</v>
      </c>
      <c r="N2" s="6">
        <v>1</v>
      </c>
      <c r="O2" s="6">
        <v>5</v>
      </c>
      <c r="P2" s="6">
        <v>4</v>
      </c>
      <c r="Q2" s="6">
        <v>13</v>
      </c>
      <c r="R2" s="6">
        <v>2</v>
      </c>
      <c r="S2" s="6">
        <v>1</v>
      </c>
      <c r="T2" s="6">
        <v>41</v>
      </c>
      <c r="U2" s="6">
        <v>2</v>
      </c>
      <c r="V2" s="6">
        <v>11</v>
      </c>
      <c r="W2" s="6">
        <v>16</v>
      </c>
      <c r="X2" s="6">
        <v>1</v>
      </c>
      <c r="Y2" s="6">
        <v>3</v>
      </c>
      <c r="Z2" s="6">
        <v>76</v>
      </c>
      <c r="AA2" s="6">
        <v>29</v>
      </c>
      <c r="AB2" s="6">
        <v>11</v>
      </c>
      <c r="AC2" s="6">
        <v>1</v>
      </c>
      <c r="AD2" s="6">
        <v>1</v>
      </c>
      <c r="AE2" s="6">
        <v>1</v>
      </c>
      <c r="AF2" s="6">
        <v>31</v>
      </c>
      <c r="AG2" s="6">
        <v>5</v>
      </c>
      <c r="AH2" s="6">
        <v>7</v>
      </c>
      <c r="AI2" s="6">
        <v>2</v>
      </c>
      <c r="AJ2" s="6">
        <v>2</v>
      </c>
      <c r="AK2" s="6">
        <v>1</v>
      </c>
      <c r="AL2" s="6">
        <v>1</v>
      </c>
      <c r="AM2" s="6">
        <v>7</v>
      </c>
      <c r="AN2" s="6">
        <v>1</v>
      </c>
      <c r="AO2" s="6">
        <v>2</v>
      </c>
      <c r="AP2" s="6">
        <v>2</v>
      </c>
      <c r="AQ2" s="6">
        <v>1</v>
      </c>
      <c r="AR2" s="6">
        <v>1</v>
      </c>
      <c r="AS2" s="6">
        <v>3</v>
      </c>
      <c r="AT2" s="6">
        <v>6</v>
      </c>
      <c r="AU2" s="6">
        <v>3</v>
      </c>
      <c r="AV2" s="6">
        <v>81</v>
      </c>
      <c r="AW2" s="6">
        <v>6</v>
      </c>
      <c r="AX2" s="6">
        <v>9</v>
      </c>
      <c r="AY2" s="6">
        <v>52</v>
      </c>
      <c r="AZ2" s="6">
        <v>1</v>
      </c>
      <c r="BA2" s="6">
        <v>14</v>
      </c>
      <c r="BB2" s="6">
        <v>20</v>
      </c>
      <c r="BC2" s="6">
        <v>35</v>
      </c>
      <c r="BD2" s="6">
        <v>2</v>
      </c>
      <c r="BE2" s="6">
        <v>3</v>
      </c>
      <c r="BF2" s="6">
        <v>9</v>
      </c>
      <c r="BG2" s="6">
        <v>15</v>
      </c>
      <c r="BH2" s="6">
        <v>11</v>
      </c>
      <c r="BI2" s="6">
        <v>1</v>
      </c>
      <c r="BJ2" s="6">
        <v>36</v>
      </c>
      <c r="BK2" s="6">
        <v>41</v>
      </c>
      <c r="BL2" s="6">
        <v>5</v>
      </c>
      <c r="BM2" s="6">
        <v>35</v>
      </c>
      <c r="BN2" s="6">
        <v>2</v>
      </c>
      <c r="BO2" s="6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55" workbookViewId="0">
      <selection activeCell="F2" sqref="F2:G95"/>
    </sheetView>
  </sheetViews>
  <sheetFormatPr defaultRowHeight="15" x14ac:dyDescent="0.25"/>
  <cols>
    <col min="2" max="2" width="65.42578125" customWidth="1"/>
    <col min="3" max="3" width="43.28515625" hidden="1" customWidth="1"/>
    <col min="4" max="4" width="20.7109375" customWidth="1"/>
    <col min="5" max="5" width="21.7109375" hidden="1" customWidth="1"/>
    <col min="7" max="7" width="95.140625" customWidth="1"/>
  </cols>
  <sheetData>
    <row r="1" spans="1:7" ht="105.75" thickBot="1" x14ac:dyDescent="0.3">
      <c r="A1" s="12" t="s">
        <v>350</v>
      </c>
      <c r="B1" s="13" t="s">
        <v>351</v>
      </c>
      <c r="C1" s="13" t="s">
        <v>352</v>
      </c>
      <c r="D1" s="13" t="s">
        <v>353</v>
      </c>
      <c r="E1" s="13" t="s">
        <v>354</v>
      </c>
    </row>
    <row r="2" spans="1:7" ht="15.75" thickBot="1" x14ac:dyDescent="0.3">
      <c r="A2" s="14" t="s">
        <v>356</v>
      </c>
      <c r="B2" s="16" t="s">
        <v>2</v>
      </c>
      <c r="C2" s="16" t="s">
        <v>254</v>
      </c>
      <c r="D2" s="15">
        <v>13.3</v>
      </c>
      <c r="E2" s="15" t="s">
        <v>255</v>
      </c>
      <c r="F2">
        <f>IF(MATCH(G2,B:B,0),1,2)</f>
        <v>1</v>
      </c>
      <c r="G2" s="42" t="s">
        <v>2</v>
      </c>
    </row>
    <row r="3" spans="1:7" ht="15.75" thickBot="1" x14ac:dyDescent="0.3">
      <c r="A3" s="14" t="s">
        <v>357</v>
      </c>
      <c r="B3" s="16" t="s">
        <v>3</v>
      </c>
      <c r="C3" s="16" t="s">
        <v>256</v>
      </c>
      <c r="D3" s="15">
        <v>56.3</v>
      </c>
      <c r="E3" s="15" t="s">
        <v>255</v>
      </c>
      <c r="F3">
        <f t="shared" ref="F3:F66" si="0">IF(MATCH(G3,B:B,0),1,2)</f>
        <v>1</v>
      </c>
      <c r="G3" s="43" t="s">
        <v>3</v>
      </c>
    </row>
    <row r="4" spans="1:7" ht="15.75" thickBot="1" x14ac:dyDescent="0.3">
      <c r="A4" s="14" t="s">
        <v>359</v>
      </c>
      <c r="B4" s="16" t="s">
        <v>4</v>
      </c>
      <c r="C4" s="16" t="s">
        <v>358</v>
      </c>
      <c r="D4" s="15" t="s">
        <v>478</v>
      </c>
      <c r="E4" s="15"/>
      <c r="F4">
        <f t="shared" si="0"/>
        <v>1</v>
      </c>
      <c r="G4" s="43" t="s">
        <v>4</v>
      </c>
    </row>
    <row r="5" spans="1:7" ht="15.75" thickBot="1" x14ac:dyDescent="0.3">
      <c r="A5" s="14" t="s">
        <v>360</v>
      </c>
      <c r="B5" s="16" t="s">
        <v>5</v>
      </c>
      <c r="C5" s="16" t="s">
        <v>258</v>
      </c>
      <c r="D5" s="15">
        <v>21.4</v>
      </c>
      <c r="E5" s="15" t="s">
        <v>255</v>
      </c>
      <c r="F5">
        <f t="shared" si="0"/>
        <v>1</v>
      </c>
      <c r="G5" s="44" t="s">
        <v>5</v>
      </c>
    </row>
    <row r="6" spans="1:7" ht="15.75" thickBot="1" x14ac:dyDescent="0.3">
      <c r="A6" s="14" t="s">
        <v>361</v>
      </c>
      <c r="B6" s="16" t="s">
        <v>6</v>
      </c>
      <c r="C6" s="16" t="s">
        <v>259</v>
      </c>
      <c r="D6" s="15">
        <v>42.9</v>
      </c>
      <c r="E6" s="15" t="s">
        <v>255</v>
      </c>
      <c r="F6">
        <f t="shared" si="0"/>
        <v>1</v>
      </c>
      <c r="G6" s="43" t="s">
        <v>6</v>
      </c>
    </row>
    <row r="7" spans="1:7" ht="15.75" thickBot="1" x14ac:dyDescent="0.3">
      <c r="A7" s="14" t="s">
        <v>364</v>
      </c>
      <c r="B7" s="16" t="s">
        <v>7</v>
      </c>
      <c r="C7" s="16" t="s">
        <v>362</v>
      </c>
      <c r="D7" s="15" t="s">
        <v>478</v>
      </c>
      <c r="E7" s="15"/>
      <c r="F7">
        <f t="shared" si="0"/>
        <v>1</v>
      </c>
      <c r="G7" s="43" t="s">
        <v>7</v>
      </c>
    </row>
    <row r="8" spans="1:7" ht="15.75" thickBot="1" x14ac:dyDescent="0.3">
      <c r="A8" s="14" t="s">
        <v>365</v>
      </c>
      <c r="B8" s="16" t="s">
        <v>8</v>
      </c>
      <c r="C8" s="16" t="s">
        <v>260</v>
      </c>
      <c r="D8" s="15">
        <v>0</v>
      </c>
      <c r="E8" s="15" t="s">
        <v>255</v>
      </c>
      <c r="F8">
        <f t="shared" si="0"/>
        <v>1</v>
      </c>
      <c r="G8" s="43" t="s">
        <v>8</v>
      </c>
    </row>
    <row r="9" spans="1:7" ht="15.75" thickBot="1" x14ac:dyDescent="0.3">
      <c r="A9" s="14" t="s">
        <v>367</v>
      </c>
      <c r="B9" s="16" t="s">
        <v>12</v>
      </c>
      <c r="C9" s="16" t="s">
        <v>366</v>
      </c>
      <c r="D9" s="15" t="s">
        <v>478</v>
      </c>
      <c r="E9" s="15"/>
      <c r="F9">
        <f t="shared" si="0"/>
        <v>1</v>
      </c>
      <c r="G9" s="43" t="s">
        <v>9</v>
      </c>
    </row>
    <row r="10" spans="1:7" ht="15.75" thickBot="1" x14ac:dyDescent="0.3">
      <c r="A10" s="14" t="s">
        <v>369</v>
      </c>
      <c r="B10" s="16" t="s">
        <v>13</v>
      </c>
      <c r="C10" s="16" t="s">
        <v>368</v>
      </c>
      <c r="D10" s="15" t="s">
        <v>478</v>
      </c>
      <c r="E10" s="15"/>
      <c r="F10">
        <f t="shared" si="0"/>
        <v>1</v>
      </c>
      <c r="G10" s="43" t="s">
        <v>10</v>
      </c>
    </row>
    <row r="11" spans="1:7" ht="15.75" thickBot="1" x14ac:dyDescent="0.3">
      <c r="A11" s="14" t="s">
        <v>370</v>
      </c>
      <c r="B11" s="16" t="s">
        <v>14</v>
      </c>
      <c r="C11" s="16" t="s">
        <v>264</v>
      </c>
      <c r="D11" s="15">
        <v>100</v>
      </c>
      <c r="E11" s="15" t="s">
        <v>255</v>
      </c>
      <c r="F11">
        <f t="shared" si="0"/>
        <v>1</v>
      </c>
      <c r="G11" s="43" t="s">
        <v>11</v>
      </c>
    </row>
    <row r="12" spans="1:7" ht="15.75" thickBot="1" x14ac:dyDescent="0.3">
      <c r="A12" s="14" t="s">
        <v>372</v>
      </c>
      <c r="B12" s="16" t="s">
        <v>22</v>
      </c>
      <c r="C12" s="16" t="s">
        <v>371</v>
      </c>
      <c r="D12" s="15" t="s">
        <v>478</v>
      </c>
      <c r="E12" s="15"/>
      <c r="F12">
        <f t="shared" si="0"/>
        <v>1</v>
      </c>
      <c r="G12" s="44" t="s">
        <v>12</v>
      </c>
    </row>
    <row r="13" spans="1:7" ht="15.75" thickBot="1" x14ac:dyDescent="0.3">
      <c r="A13" s="14" t="s">
        <v>374</v>
      </c>
      <c r="B13" s="16" t="s">
        <v>24</v>
      </c>
      <c r="C13" s="16" t="s">
        <v>373</v>
      </c>
      <c r="D13" s="15" t="s">
        <v>478</v>
      </c>
      <c r="E13" s="15"/>
      <c r="F13">
        <f t="shared" si="0"/>
        <v>1</v>
      </c>
      <c r="G13" s="43" t="s">
        <v>13</v>
      </c>
    </row>
    <row r="14" spans="1:7" ht="15.75" thickBot="1" x14ac:dyDescent="0.3">
      <c r="A14" s="14" t="s">
        <v>375</v>
      </c>
      <c r="B14" s="16" t="s">
        <v>23</v>
      </c>
      <c r="C14" s="16" t="s">
        <v>266</v>
      </c>
      <c r="D14" s="15">
        <v>100</v>
      </c>
      <c r="E14" s="15" t="s">
        <v>255</v>
      </c>
      <c r="F14">
        <f t="shared" si="0"/>
        <v>1</v>
      </c>
      <c r="G14" s="44" t="s">
        <v>14</v>
      </c>
    </row>
    <row r="15" spans="1:7" ht="15.75" thickBot="1" x14ac:dyDescent="0.3">
      <c r="A15" s="14" t="s">
        <v>376</v>
      </c>
      <c r="B15" s="16" t="s">
        <v>15</v>
      </c>
      <c r="C15" s="16" t="s">
        <v>267</v>
      </c>
      <c r="D15" s="15">
        <v>100</v>
      </c>
      <c r="E15" s="15" t="s">
        <v>255</v>
      </c>
      <c r="F15">
        <f t="shared" si="0"/>
        <v>1</v>
      </c>
      <c r="G15" s="45" t="s">
        <v>15</v>
      </c>
    </row>
    <row r="16" spans="1:7" ht="15.75" thickBot="1" x14ac:dyDescent="0.3">
      <c r="A16" s="14" t="s">
        <v>377</v>
      </c>
      <c r="B16" s="16" t="s">
        <v>25</v>
      </c>
      <c r="C16" s="16" t="s">
        <v>269</v>
      </c>
      <c r="D16" s="15">
        <v>100</v>
      </c>
      <c r="E16" s="15" t="s">
        <v>255</v>
      </c>
      <c r="F16">
        <f t="shared" si="0"/>
        <v>1</v>
      </c>
      <c r="G16" s="44" t="s">
        <v>16</v>
      </c>
    </row>
    <row r="17" spans="1:7" ht="15.75" thickBot="1" x14ac:dyDescent="0.3">
      <c r="A17" s="14" t="s">
        <v>378</v>
      </c>
      <c r="B17" s="16" t="s">
        <v>26</v>
      </c>
      <c r="C17" s="16" t="s">
        <v>271</v>
      </c>
      <c r="D17" s="15" t="s">
        <v>478</v>
      </c>
      <c r="E17" s="15"/>
      <c r="F17">
        <f t="shared" si="0"/>
        <v>1</v>
      </c>
      <c r="G17" s="43" t="s">
        <v>17</v>
      </c>
    </row>
    <row r="18" spans="1:7" ht="15.75" thickBot="1" x14ac:dyDescent="0.3">
      <c r="A18" s="14" t="s">
        <v>379</v>
      </c>
      <c r="B18" s="16" t="s">
        <v>27</v>
      </c>
      <c r="C18" s="16" t="s">
        <v>272</v>
      </c>
      <c r="D18" s="15">
        <v>100</v>
      </c>
      <c r="E18" s="15" t="s">
        <v>255</v>
      </c>
      <c r="F18">
        <f t="shared" si="0"/>
        <v>1</v>
      </c>
      <c r="G18" s="44" t="s">
        <v>18</v>
      </c>
    </row>
    <row r="19" spans="1:7" ht="15.75" thickBot="1" x14ac:dyDescent="0.3">
      <c r="A19" s="14" t="s">
        <v>380</v>
      </c>
      <c r="B19" s="16" t="s">
        <v>28</v>
      </c>
      <c r="C19" s="16" t="s">
        <v>274</v>
      </c>
      <c r="D19" s="15">
        <v>80</v>
      </c>
      <c r="E19" s="15" t="s">
        <v>255</v>
      </c>
      <c r="F19">
        <f t="shared" si="0"/>
        <v>1</v>
      </c>
      <c r="G19" s="44" t="s">
        <v>19</v>
      </c>
    </row>
    <row r="20" spans="1:7" ht="15.75" thickBot="1" x14ac:dyDescent="0.3">
      <c r="A20" s="14" t="s">
        <v>382</v>
      </c>
      <c r="B20" s="16" t="s">
        <v>16</v>
      </c>
      <c r="C20" s="16" t="s">
        <v>381</v>
      </c>
      <c r="D20" s="15" t="s">
        <v>478</v>
      </c>
      <c r="E20" s="15"/>
      <c r="F20">
        <f t="shared" si="0"/>
        <v>1</v>
      </c>
      <c r="G20" s="44" t="s">
        <v>20</v>
      </c>
    </row>
    <row r="21" spans="1:7" ht="15.75" thickBot="1" x14ac:dyDescent="0.3">
      <c r="A21" s="14" t="s">
        <v>384</v>
      </c>
      <c r="B21" s="16" t="s">
        <v>17</v>
      </c>
      <c r="C21" s="16" t="s">
        <v>383</v>
      </c>
      <c r="D21" s="15" t="s">
        <v>478</v>
      </c>
      <c r="E21" s="15"/>
      <c r="F21">
        <f t="shared" si="0"/>
        <v>1</v>
      </c>
      <c r="G21" s="16" t="s">
        <v>21</v>
      </c>
    </row>
    <row r="22" spans="1:7" ht="15.75" thickBot="1" x14ac:dyDescent="0.3">
      <c r="A22" s="14" t="s">
        <v>385</v>
      </c>
      <c r="B22" s="16" t="s">
        <v>18</v>
      </c>
      <c r="C22" s="16" t="s">
        <v>279</v>
      </c>
      <c r="D22" s="15">
        <v>50</v>
      </c>
      <c r="E22" s="15" t="s">
        <v>255</v>
      </c>
      <c r="F22">
        <f t="shared" si="0"/>
        <v>1</v>
      </c>
      <c r="G22" s="43" t="s">
        <v>22</v>
      </c>
    </row>
    <row r="23" spans="1:7" ht="15.75" thickBot="1" x14ac:dyDescent="0.3">
      <c r="A23" s="14" t="s">
        <v>386</v>
      </c>
      <c r="B23" s="16" t="s">
        <v>29</v>
      </c>
      <c r="C23" s="16" t="s">
        <v>281</v>
      </c>
      <c r="D23" s="15">
        <v>100</v>
      </c>
      <c r="E23" s="15" t="s">
        <v>255</v>
      </c>
      <c r="F23">
        <f t="shared" si="0"/>
        <v>1</v>
      </c>
      <c r="G23" s="43" t="s">
        <v>23</v>
      </c>
    </row>
    <row r="24" spans="1:7" ht="15.75" thickBot="1" x14ac:dyDescent="0.3">
      <c r="A24" s="14" t="s">
        <v>387</v>
      </c>
      <c r="B24" s="16" t="s">
        <v>60</v>
      </c>
      <c r="C24" s="16" t="s">
        <v>283</v>
      </c>
      <c r="D24" s="15">
        <v>41.5</v>
      </c>
      <c r="E24" s="15" t="s">
        <v>255</v>
      </c>
      <c r="F24">
        <f t="shared" si="0"/>
        <v>1</v>
      </c>
      <c r="G24" s="44" t="s">
        <v>24</v>
      </c>
    </row>
    <row r="25" spans="1:7" ht="15.75" thickBot="1" x14ac:dyDescent="0.3">
      <c r="A25" s="14" t="s">
        <v>389</v>
      </c>
      <c r="B25" s="16" t="s">
        <v>30</v>
      </c>
      <c r="C25" s="16" t="s">
        <v>388</v>
      </c>
      <c r="D25" s="15" t="s">
        <v>478</v>
      </c>
      <c r="E25" s="15"/>
      <c r="F25">
        <f t="shared" si="0"/>
        <v>1</v>
      </c>
      <c r="G25" s="43" t="s">
        <v>25</v>
      </c>
    </row>
    <row r="26" spans="1:7" ht="15.75" thickBot="1" x14ac:dyDescent="0.3">
      <c r="A26" s="14" t="s">
        <v>391</v>
      </c>
      <c r="B26" s="16" t="s">
        <v>45</v>
      </c>
      <c r="C26" s="16" t="s">
        <v>390</v>
      </c>
      <c r="D26" s="15" t="s">
        <v>478</v>
      </c>
      <c r="E26" s="15"/>
      <c r="F26">
        <f t="shared" si="0"/>
        <v>1</v>
      </c>
      <c r="G26" s="43" t="s">
        <v>26</v>
      </c>
    </row>
    <row r="27" spans="1:7" ht="15.75" thickBot="1" x14ac:dyDescent="0.3">
      <c r="A27" s="14" t="s">
        <v>392</v>
      </c>
      <c r="B27" s="16" t="s">
        <v>65</v>
      </c>
      <c r="C27" s="16" t="s">
        <v>287</v>
      </c>
      <c r="D27" s="15">
        <v>27.3</v>
      </c>
      <c r="E27" s="15" t="s">
        <v>255</v>
      </c>
      <c r="F27">
        <f t="shared" si="0"/>
        <v>1</v>
      </c>
      <c r="G27" s="43" t="s">
        <v>27</v>
      </c>
    </row>
    <row r="28" spans="1:7" ht="15.75" thickBot="1" x14ac:dyDescent="0.3">
      <c r="A28" s="14" t="s">
        <v>393</v>
      </c>
      <c r="B28" s="16" t="s">
        <v>46</v>
      </c>
      <c r="C28" s="16" t="s">
        <v>288</v>
      </c>
      <c r="D28" s="15">
        <v>50</v>
      </c>
      <c r="E28" s="15" t="s">
        <v>255</v>
      </c>
      <c r="F28">
        <f t="shared" si="0"/>
        <v>1</v>
      </c>
      <c r="G28" s="44" t="s">
        <v>28</v>
      </c>
    </row>
    <row r="29" spans="1:7" ht="15.75" thickBot="1" x14ac:dyDescent="0.3">
      <c r="A29" s="14" t="s">
        <v>394</v>
      </c>
      <c r="B29" s="16" t="s">
        <v>47</v>
      </c>
      <c r="C29" s="16" t="s">
        <v>293</v>
      </c>
      <c r="D29" s="15">
        <v>66.7</v>
      </c>
      <c r="E29" s="15" t="s">
        <v>255</v>
      </c>
      <c r="F29">
        <f t="shared" si="0"/>
        <v>1</v>
      </c>
      <c r="G29" s="44" t="s">
        <v>29</v>
      </c>
    </row>
    <row r="30" spans="1:7" ht="15.75" thickBot="1" x14ac:dyDescent="0.3">
      <c r="A30" s="14" t="s">
        <v>395</v>
      </c>
      <c r="B30" s="16" t="s">
        <v>66</v>
      </c>
      <c r="C30" s="16" t="s">
        <v>292</v>
      </c>
      <c r="D30" s="15">
        <v>0</v>
      </c>
      <c r="E30" s="15" t="s">
        <v>255</v>
      </c>
      <c r="F30">
        <f t="shared" si="0"/>
        <v>1</v>
      </c>
      <c r="G30" s="43" t="s">
        <v>30</v>
      </c>
    </row>
    <row r="31" spans="1:7" ht="15.75" thickBot="1" x14ac:dyDescent="0.3">
      <c r="A31" s="14" t="s">
        <v>396</v>
      </c>
      <c r="B31" s="16" t="s">
        <v>48</v>
      </c>
      <c r="C31" s="16" t="s">
        <v>294</v>
      </c>
      <c r="D31" s="15">
        <v>42.1</v>
      </c>
      <c r="E31" s="15" t="s">
        <v>255</v>
      </c>
      <c r="F31">
        <f t="shared" si="0"/>
        <v>1</v>
      </c>
      <c r="G31" s="43" t="s">
        <v>31</v>
      </c>
    </row>
    <row r="32" spans="1:7" x14ac:dyDescent="0.25">
      <c r="A32" s="28" t="s">
        <v>397</v>
      </c>
      <c r="B32" s="29" t="s">
        <v>32</v>
      </c>
      <c r="C32" s="17" t="s">
        <v>297</v>
      </c>
      <c r="D32" s="28">
        <v>72.7</v>
      </c>
      <c r="E32" s="28" t="s">
        <v>255</v>
      </c>
      <c r="F32">
        <f t="shared" si="0"/>
        <v>1</v>
      </c>
      <c r="G32" s="43" t="s">
        <v>32</v>
      </c>
    </row>
    <row r="33" spans="1:7" ht="15.75" thickBot="1" x14ac:dyDescent="0.3">
      <c r="A33" s="14" t="s">
        <v>398</v>
      </c>
      <c r="B33" s="16" t="s">
        <v>49</v>
      </c>
      <c r="C33" s="16" t="s">
        <v>298</v>
      </c>
      <c r="D33" s="15">
        <v>100</v>
      </c>
      <c r="E33" s="15" t="s">
        <v>255</v>
      </c>
      <c r="F33">
        <f t="shared" si="0"/>
        <v>1</v>
      </c>
      <c r="G33" s="44" t="s">
        <v>33</v>
      </c>
    </row>
    <row r="34" spans="1:7" ht="15.75" thickBot="1" x14ac:dyDescent="0.3">
      <c r="A34" s="14" t="s">
        <v>400</v>
      </c>
      <c r="B34" s="16" t="s">
        <v>50</v>
      </c>
      <c r="C34" s="16" t="s">
        <v>399</v>
      </c>
      <c r="D34" s="15" t="s">
        <v>478</v>
      </c>
      <c r="E34" s="15"/>
      <c r="F34">
        <f t="shared" si="0"/>
        <v>1</v>
      </c>
      <c r="G34" s="43" t="s">
        <v>34</v>
      </c>
    </row>
    <row r="35" spans="1:7" ht="15.75" thickBot="1" x14ac:dyDescent="0.3">
      <c r="A35" s="14" t="s">
        <v>402</v>
      </c>
      <c r="B35" s="16" t="s">
        <v>33</v>
      </c>
      <c r="C35" s="16" t="s">
        <v>401</v>
      </c>
      <c r="D35" s="15" t="s">
        <v>478</v>
      </c>
      <c r="E35" s="15"/>
      <c r="F35">
        <f t="shared" si="0"/>
        <v>1</v>
      </c>
      <c r="G35" s="44" t="s">
        <v>35</v>
      </c>
    </row>
    <row r="36" spans="1:7" ht="15.75" thickBot="1" x14ac:dyDescent="0.3">
      <c r="A36" s="14" t="s">
        <v>403</v>
      </c>
      <c r="B36" s="16" t="s">
        <v>34</v>
      </c>
      <c r="C36" s="16" t="s">
        <v>301</v>
      </c>
      <c r="D36" s="15">
        <v>0</v>
      </c>
      <c r="E36" s="15" t="s">
        <v>255</v>
      </c>
      <c r="F36">
        <f t="shared" si="0"/>
        <v>1</v>
      </c>
      <c r="G36" s="16" t="s">
        <v>36</v>
      </c>
    </row>
    <row r="37" spans="1:7" ht="15.75" thickBot="1" x14ac:dyDescent="0.3">
      <c r="A37" s="14" t="s">
        <v>404</v>
      </c>
      <c r="B37" s="16" t="s">
        <v>35</v>
      </c>
      <c r="C37" s="16" t="s">
        <v>303</v>
      </c>
      <c r="D37" s="15">
        <v>22.6</v>
      </c>
      <c r="E37" s="15" t="s">
        <v>255</v>
      </c>
      <c r="F37">
        <f t="shared" si="0"/>
        <v>1</v>
      </c>
      <c r="G37" s="44" t="s">
        <v>37</v>
      </c>
    </row>
    <row r="38" spans="1:7" ht="15.75" thickBot="1" x14ac:dyDescent="0.3">
      <c r="A38" s="14" t="s">
        <v>405</v>
      </c>
      <c r="B38" s="16" t="s">
        <v>68</v>
      </c>
      <c r="C38" s="16" t="s">
        <v>304</v>
      </c>
      <c r="D38" s="15">
        <v>80</v>
      </c>
      <c r="E38" s="15" t="s">
        <v>255</v>
      </c>
      <c r="F38">
        <f t="shared" si="0"/>
        <v>1</v>
      </c>
      <c r="G38" s="43" t="s">
        <v>38</v>
      </c>
    </row>
    <row r="39" spans="1:7" ht="15.75" thickBot="1" x14ac:dyDescent="0.3">
      <c r="A39" s="14" t="s">
        <v>406</v>
      </c>
      <c r="B39" s="16" t="s">
        <v>54</v>
      </c>
      <c r="C39" s="16" t="s">
        <v>307</v>
      </c>
      <c r="D39" s="15">
        <v>100</v>
      </c>
      <c r="E39" s="15" t="s">
        <v>255</v>
      </c>
      <c r="F39">
        <f t="shared" si="0"/>
        <v>1</v>
      </c>
      <c r="G39" s="44" t="s">
        <v>39</v>
      </c>
    </row>
    <row r="40" spans="1:7" ht="15.75" thickBot="1" x14ac:dyDescent="0.3">
      <c r="A40" s="14" t="s">
        <v>407</v>
      </c>
      <c r="B40" s="16" t="s">
        <v>21</v>
      </c>
      <c r="C40" s="16" t="s">
        <v>309</v>
      </c>
      <c r="D40" s="15">
        <v>100</v>
      </c>
      <c r="E40" s="15" t="s">
        <v>255</v>
      </c>
      <c r="F40">
        <f t="shared" si="0"/>
        <v>1</v>
      </c>
      <c r="G40" s="44" t="s">
        <v>40</v>
      </c>
    </row>
    <row r="41" spans="1:7" ht="15.75" thickBot="1" x14ac:dyDescent="0.3">
      <c r="A41" s="14" t="s">
        <v>408</v>
      </c>
      <c r="B41" s="16" t="s">
        <v>55</v>
      </c>
      <c r="C41" s="16" t="s">
        <v>310</v>
      </c>
      <c r="D41" s="15">
        <v>0</v>
      </c>
      <c r="E41" s="15" t="s">
        <v>255</v>
      </c>
      <c r="F41">
        <f t="shared" si="0"/>
        <v>1</v>
      </c>
      <c r="G41" s="43" t="s">
        <v>41</v>
      </c>
    </row>
    <row r="42" spans="1:7" x14ac:dyDescent="0.25">
      <c r="A42" s="28" t="s">
        <v>410</v>
      </c>
      <c r="B42" s="29" t="s">
        <v>56</v>
      </c>
      <c r="C42" s="29" t="s">
        <v>409</v>
      </c>
      <c r="D42" s="28" t="s">
        <v>478</v>
      </c>
      <c r="E42" s="28"/>
      <c r="F42">
        <f t="shared" si="0"/>
        <v>1</v>
      </c>
      <c r="G42" s="43" t="s">
        <v>42</v>
      </c>
    </row>
    <row r="43" spans="1:7" ht="15.75" thickBot="1" x14ac:dyDescent="0.3">
      <c r="A43" s="14" t="s">
        <v>411</v>
      </c>
      <c r="B43" s="16" t="s">
        <v>70</v>
      </c>
      <c r="C43" s="16" t="s">
        <v>312</v>
      </c>
      <c r="D43" s="15">
        <v>100</v>
      </c>
      <c r="E43" s="15" t="s">
        <v>255</v>
      </c>
      <c r="F43">
        <f t="shared" si="0"/>
        <v>1</v>
      </c>
      <c r="G43" s="43" t="s">
        <v>43</v>
      </c>
    </row>
    <row r="44" spans="1:7" ht="15.75" thickBot="1" x14ac:dyDescent="0.3">
      <c r="A44" s="14" t="s">
        <v>412</v>
      </c>
      <c r="B44" s="16" t="s">
        <v>73</v>
      </c>
      <c r="C44" s="16" t="s">
        <v>315</v>
      </c>
      <c r="D44" s="15">
        <v>50</v>
      </c>
      <c r="E44" s="15" t="s">
        <v>255</v>
      </c>
      <c r="F44">
        <f t="shared" si="0"/>
        <v>1</v>
      </c>
      <c r="G44" s="44" t="s">
        <v>44</v>
      </c>
    </row>
    <row r="45" spans="1:7" ht="15.75" thickBot="1" x14ac:dyDescent="0.3">
      <c r="A45" s="14" t="s">
        <v>414</v>
      </c>
      <c r="B45" s="16" t="s">
        <v>19</v>
      </c>
      <c r="C45" s="16" t="s">
        <v>413</v>
      </c>
      <c r="D45" s="15" t="s">
        <v>478</v>
      </c>
      <c r="E45" s="15"/>
      <c r="F45">
        <f t="shared" si="0"/>
        <v>1</v>
      </c>
      <c r="G45" s="44" t="s">
        <v>45</v>
      </c>
    </row>
    <row r="46" spans="1:7" ht="15.75" thickBot="1" x14ac:dyDescent="0.3">
      <c r="A46" s="14" t="s">
        <v>415</v>
      </c>
      <c r="B46" s="16" t="s">
        <v>36</v>
      </c>
      <c r="C46" s="16" t="s">
        <v>317</v>
      </c>
      <c r="D46" s="15">
        <v>50</v>
      </c>
      <c r="E46" s="15" t="s">
        <v>255</v>
      </c>
      <c r="F46">
        <f t="shared" si="0"/>
        <v>1</v>
      </c>
      <c r="G46" s="44" t="s">
        <v>46</v>
      </c>
    </row>
    <row r="47" spans="1:7" ht="15.75" thickBot="1" x14ac:dyDescent="0.3">
      <c r="A47" s="14" t="s">
        <v>416</v>
      </c>
      <c r="B47" s="16" t="s">
        <v>75</v>
      </c>
      <c r="C47" s="16" t="s">
        <v>318</v>
      </c>
      <c r="D47" s="15">
        <v>100</v>
      </c>
      <c r="E47" s="15" t="s">
        <v>255</v>
      </c>
      <c r="F47">
        <f t="shared" si="0"/>
        <v>1</v>
      </c>
      <c r="G47" s="44" t="s">
        <v>47</v>
      </c>
    </row>
    <row r="48" spans="1:7" ht="15.75" thickBot="1" x14ac:dyDescent="0.3">
      <c r="A48" s="14" t="s">
        <v>417</v>
      </c>
      <c r="B48" s="16" t="s">
        <v>76</v>
      </c>
      <c r="C48" s="16" t="s">
        <v>319</v>
      </c>
      <c r="D48" s="15">
        <v>100</v>
      </c>
      <c r="E48" s="15" t="s">
        <v>255</v>
      </c>
      <c r="F48">
        <f t="shared" si="0"/>
        <v>1</v>
      </c>
      <c r="G48" s="43" t="s">
        <v>48</v>
      </c>
    </row>
    <row r="49" spans="1:7" ht="15.75" thickBot="1" x14ac:dyDescent="0.3">
      <c r="A49" s="14" t="s">
        <v>418</v>
      </c>
      <c r="B49" s="16" t="s">
        <v>37</v>
      </c>
      <c r="C49" s="16" t="s">
        <v>323</v>
      </c>
      <c r="D49" s="15">
        <v>50</v>
      </c>
      <c r="E49" s="15" t="s">
        <v>255</v>
      </c>
      <c r="F49">
        <f t="shared" si="0"/>
        <v>1</v>
      </c>
      <c r="G49" s="44" t="s">
        <v>49</v>
      </c>
    </row>
    <row r="50" spans="1:7" ht="15.75" thickBot="1" x14ac:dyDescent="0.3">
      <c r="A50" s="14" t="s">
        <v>419</v>
      </c>
      <c r="B50" s="16" t="s">
        <v>38</v>
      </c>
      <c r="C50" s="16" t="s">
        <v>325</v>
      </c>
      <c r="D50" s="15">
        <v>100</v>
      </c>
      <c r="E50" s="15" t="s">
        <v>255</v>
      </c>
      <c r="F50">
        <f t="shared" si="0"/>
        <v>1</v>
      </c>
      <c r="G50" s="43" t="s">
        <v>50</v>
      </c>
    </row>
    <row r="51" spans="1:7" ht="15.75" thickBot="1" x14ac:dyDescent="0.3">
      <c r="A51" s="14" t="s">
        <v>420</v>
      </c>
      <c r="B51" s="16" t="s">
        <v>77</v>
      </c>
      <c r="C51" s="16" t="s">
        <v>326</v>
      </c>
      <c r="D51" s="15">
        <v>44.4</v>
      </c>
      <c r="E51" s="15" t="s">
        <v>255</v>
      </c>
      <c r="F51">
        <f t="shared" si="0"/>
        <v>1</v>
      </c>
      <c r="G51" s="43" t="s">
        <v>51</v>
      </c>
    </row>
    <row r="52" spans="1:7" ht="15.75" thickBot="1" x14ac:dyDescent="0.3">
      <c r="A52" s="14" t="s">
        <v>421</v>
      </c>
      <c r="B52" s="16" t="s">
        <v>78</v>
      </c>
      <c r="C52" s="16" t="s">
        <v>327</v>
      </c>
      <c r="D52" s="15">
        <v>100</v>
      </c>
      <c r="E52" s="15" t="s">
        <v>255</v>
      </c>
      <c r="F52">
        <f t="shared" si="0"/>
        <v>1</v>
      </c>
      <c r="G52" s="44" t="s">
        <v>52</v>
      </c>
    </row>
    <row r="53" spans="1:7" ht="15.75" thickBot="1" x14ac:dyDescent="0.3">
      <c r="A53" s="14" t="s">
        <v>422</v>
      </c>
      <c r="B53" s="16" t="s">
        <v>39</v>
      </c>
      <c r="C53" s="16" t="s">
        <v>329</v>
      </c>
      <c r="D53" s="15">
        <v>33.299999999999997</v>
      </c>
      <c r="E53" s="15" t="s">
        <v>255</v>
      </c>
      <c r="F53">
        <f t="shared" si="0"/>
        <v>1</v>
      </c>
      <c r="G53" s="16" t="s">
        <v>53</v>
      </c>
    </row>
    <row r="54" spans="1:7" ht="15.75" thickBot="1" x14ac:dyDescent="0.3">
      <c r="A54" s="14" t="s">
        <v>423</v>
      </c>
      <c r="B54" s="16" t="s">
        <v>79</v>
      </c>
      <c r="C54" s="16" t="s">
        <v>330</v>
      </c>
      <c r="D54" s="15">
        <v>32.700000000000003</v>
      </c>
      <c r="E54" s="15" t="s">
        <v>255</v>
      </c>
      <c r="F54">
        <f t="shared" si="0"/>
        <v>1</v>
      </c>
      <c r="G54" s="43" t="s">
        <v>54</v>
      </c>
    </row>
    <row r="55" spans="1:7" ht="15.75" thickBot="1" x14ac:dyDescent="0.3">
      <c r="A55" s="14" t="s">
        <v>424</v>
      </c>
      <c r="B55" s="16" t="s">
        <v>40</v>
      </c>
      <c r="C55" s="16" t="s">
        <v>332</v>
      </c>
      <c r="D55" s="15">
        <v>100</v>
      </c>
      <c r="E55" s="15" t="s">
        <v>255</v>
      </c>
      <c r="F55">
        <f t="shared" si="0"/>
        <v>1</v>
      </c>
      <c r="G55" s="44" t="s">
        <v>55</v>
      </c>
    </row>
    <row r="56" spans="1:7" ht="15.75" thickBot="1" x14ac:dyDescent="0.3">
      <c r="A56" s="14" t="s">
        <v>425</v>
      </c>
      <c r="B56" s="16" t="s">
        <v>31</v>
      </c>
      <c r="C56" s="16" t="s">
        <v>285</v>
      </c>
      <c r="D56" s="15" t="s">
        <v>478</v>
      </c>
      <c r="E56" s="15"/>
      <c r="F56">
        <f t="shared" si="0"/>
        <v>1</v>
      </c>
      <c r="G56" s="44" t="s">
        <v>56</v>
      </c>
    </row>
    <row r="57" spans="1:7" ht="15.75" thickBot="1" x14ac:dyDescent="0.3">
      <c r="A57" s="14" t="s">
        <v>426</v>
      </c>
      <c r="B57" s="16" t="s">
        <v>80</v>
      </c>
      <c r="C57" s="16" t="s">
        <v>333</v>
      </c>
      <c r="D57" s="15">
        <v>92.9</v>
      </c>
      <c r="E57" s="15" t="s">
        <v>255</v>
      </c>
      <c r="F57">
        <f t="shared" si="0"/>
        <v>1</v>
      </c>
      <c r="G57" s="44" t="s">
        <v>57</v>
      </c>
    </row>
    <row r="58" spans="1:7" ht="15.75" thickBot="1" x14ac:dyDescent="0.3">
      <c r="A58" s="14" t="s">
        <v>427</v>
      </c>
      <c r="B58" s="16" t="s">
        <v>81</v>
      </c>
      <c r="C58" s="16" t="s">
        <v>334</v>
      </c>
      <c r="D58" s="15">
        <v>45</v>
      </c>
      <c r="E58" s="15" t="s">
        <v>255</v>
      </c>
      <c r="F58">
        <f t="shared" si="0"/>
        <v>1</v>
      </c>
      <c r="G58" s="44" t="s">
        <v>58</v>
      </c>
    </row>
    <row r="59" spans="1:7" ht="15.75" thickBot="1" x14ac:dyDescent="0.3">
      <c r="A59" s="14" t="s">
        <v>428</v>
      </c>
      <c r="B59" s="16" t="s">
        <v>85</v>
      </c>
      <c r="C59" s="16" t="s">
        <v>337</v>
      </c>
      <c r="D59" s="15">
        <v>33.299999999999997</v>
      </c>
      <c r="E59" s="15" t="s">
        <v>255</v>
      </c>
      <c r="F59">
        <f t="shared" si="0"/>
        <v>1</v>
      </c>
      <c r="G59" s="44" t="s">
        <v>59</v>
      </c>
    </row>
    <row r="60" spans="1:7" ht="15.75" thickBot="1" x14ac:dyDescent="0.3">
      <c r="A60" s="14" t="s">
        <v>429</v>
      </c>
      <c r="B60" s="16" t="s">
        <v>41</v>
      </c>
      <c r="C60" s="16" t="s">
        <v>339</v>
      </c>
      <c r="D60" s="15">
        <v>33.299999999999997</v>
      </c>
      <c r="E60" s="15" t="s">
        <v>255</v>
      </c>
      <c r="F60">
        <f t="shared" si="0"/>
        <v>1</v>
      </c>
      <c r="G60" s="16" t="s">
        <v>60</v>
      </c>
    </row>
    <row r="61" spans="1:7" ht="15.75" thickBot="1" x14ac:dyDescent="0.3">
      <c r="A61" s="14" t="s">
        <v>430</v>
      </c>
      <c r="B61" s="16" t="s">
        <v>42</v>
      </c>
      <c r="C61" s="16" t="s">
        <v>341</v>
      </c>
      <c r="D61" s="15">
        <v>66.7</v>
      </c>
      <c r="E61" s="15" t="s">
        <v>255</v>
      </c>
      <c r="F61">
        <f t="shared" si="0"/>
        <v>1</v>
      </c>
      <c r="G61" s="43" t="s">
        <v>61</v>
      </c>
    </row>
    <row r="62" spans="1:7" ht="15.75" thickBot="1" x14ac:dyDescent="0.3">
      <c r="A62" s="14" t="s">
        <v>432</v>
      </c>
      <c r="B62" s="16" t="s">
        <v>43</v>
      </c>
      <c r="C62" s="16" t="s">
        <v>431</v>
      </c>
      <c r="D62" s="15" t="s">
        <v>478</v>
      </c>
      <c r="E62" s="15"/>
      <c r="F62">
        <f t="shared" si="0"/>
        <v>1</v>
      </c>
      <c r="G62" s="44" t="s">
        <v>62</v>
      </c>
    </row>
    <row r="63" spans="1:7" ht="15.75" thickBot="1" x14ac:dyDescent="0.3">
      <c r="A63" s="14" t="s">
        <v>434</v>
      </c>
      <c r="B63" s="16" t="s">
        <v>86</v>
      </c>
      <c r="C63" s="16" t="s">
        <v>433</v>
      </c>
      <c r="D63" s="15" t="s">
        <v>478</v>
      </c>
      <c r="E63" s="15"/>
      <c r="F63">
        <f t="shared" si="0"/>
        <v>1</v>
      </c>
      <c r="G63" s="44" t="s">
        <v>63</v>
      </c>
    </row>
    <row r="64" spans="1:7" ht="15.75" thickBot="1" x14ac:dyDescent="0.3">
      <c r="A64" s="14" t="s">
        <v>435</v>
      </c>
      <c r="B64" s="16" t="s">
        <v>89</v>
      </c>
      <c r="C64" s="16" t="s">
        <v>344</v>
      </c>
      <c r="D64" s="15">
        <v>58.3</v>
      </c>
      <c r="E64" s="15" t="s">
        <v>255</v>
      </c>
      <c r="F64">
        <f t="shared" si="0"/>
        <v>1</v>
      </c>
      <c r="G64" s="44" t="s">
        <v>64</v>
      </c>
    </row>
    <row r="65" spans="1:7" ht="15.75" thickBot="1" x14ac:dyDescent="0.3">
      <c r="A65" s="14" t="s">
        <v>436</v>
      </c>
      <c r="B65" s="16" t="s">
        <v>90</v>
      </c>
      <c r="C65" s="16" t="s">
        <v>345</v>
      </c>
      <c r="D65" s="15">
        <v>41.5</v>
      </c>
      <c r="E65" s="15" t="s">
        <v>255</v>
      </c>
      <c r="F65">
        <f t="shared" si="0"/>
        <v>1</v>
      </c>
      <c r="G65" s="43" t="s">
        <v>65</v>
      </c>
    </row>
    <row r="66" spans="1:7" ht="15.75" thickBot="1" x14ac:dyDescent="0.3">
      <c r="A66" s="14" t="s">
        <v>437</v>
      </c>
      <c r="B66" s="16" t="s">
        <v>91</v>
      </c>
      <c r="C66" s="16" t="s">
        <v>346</v>
      </c>
      <c r="D66" s="15">
        <v>40</v>
      </c>
      <c r="E66" s="15" t="s">
        <v>255</v>
      </c>
      <c r="F66">
        <f t="shared" si="0"/>
        <v>1</v>
      </c>
      <c r="G66" s="16" t="s">
        <v>66</v>
      </c>
    </row>
    <row r="67" spans="1:7" ht="15.75" thickBot="1" x14ac:dyDescent="0.3">
      <c r="A67" s="14" t="s">
        <v>438</v>
      </c>
      <c r="B67" s="16" t="s">
        <v>94</v>
      </c>
      <c r="C67" s="16" t="s">
        <v>347</v>
      </c>
      <c r="D67" s="15">
        <v>42.9</v>
      </c>
      <c r="E67" s="15" t="s">
        <v>255</v>
      </c>
      <c r="F67">
        <f t="shared" ref="F67:F95" si="1">IF(MATCH(G67,B:B,0),1,2)</f>
        <v>1</v>
      </c>
      <c r="G67" s="44" t="s">
        <v>67</v>
      </c>
    </row>
    <row r="68" spans="1:7" ht="15.75" thickBot="1" x14ac:dyDescent="0.3">
      <c r="A68" s="14" t="s">
        <v>440</v>
      </c>
      <c r="B68" s="16" t="s">
        <v>64</v>
      </c>
      <c r="C68" s="16" t="s">
        <v>439</v>
      </c>
      <c r="D68" s="15" t="s">
        <v>478</v>
      </c>
      <c r="E68" s="15"/>
      <c r="F68">
        <f t="shared" si="1"/>
        <v>1</v>
      </c>
      <c r="G68" s="44" t="s">
        <v>68</v>
      </c>
    </row>
    <row r="69" spans="1:7" ht="15.75" thickBot="1" x14ac:dyDescent="0.3">
      <c r="A69" s="28" t="s">
        <v>442</v>
      </c>
      <c r="B69" s="29" t="s">
        <v>95</v>
      </c>
      <c r="C69" s="29" t="s">
        <v>441</v>
      </c>
      <c r="D69" s="28">
        <v>68.8</v>
      </c>
      <c r="E69" s="28" t="s">
        <v>255</v>
      </c>
      <c r="F69">
        <f t="shared" si="1"/>
        <v>1</v>
      </c>
      <c r="G69" s="44" t="s">
        <v>69</v>
      </c>
    </row>
    <row r="70" spans="1:7" x14ac:dyDescent="0.25">
      <c r="A70" s="28" t="s">
        <v>443</v>
      </c>
      <c r="B70" s="30" t="s">
        <v>10</v>
      </c>
      <c r="C70" s="29" t="s">
        <v>262</v>
      </c>
      <c r="D70" s="28">
        <v>75</v>
      </c>
      <c r="E70" s="28" t="s">
        <v>255</v>
      </c>
      <c r="F70">
        <f t="shared" si="1"/>
        <v>1</v>
      </c>
      <c r="G70" s="44" t="s">
        <v>70</v>
      </c>
    </row>
    <row r="71" spans="1:7" ht="15.75" thickBot="1" x14ac:dyDescent="0.3">
      <c r="A71" s="14" t="s">
        <v>444</v>
      </c>
      <c r="B71" s="16" t="s">
        <v>9</v>
      </c>
      <c r="C71" s="16" t="s">
        <v>261</v>
      </c>
      <c r="D71" s="15">
        <v>20</v>
      </c>
      <c r="E71" s="15" t="s">
        <v>255</v>
      </c>
      <c r="F71">
        <f t="shared" si="1"/>
        <v>1</v>
      </c>
      <c r="G71" s="44" t="s">
        <v>71</v>
      </c>
    </row>
    <row r="72" spans="1:7" ht="15.75" thickBot="1" x14ac:dyDescent="0.3">
      <c r="A72" s="14" t="s">
        <v>445</v>
      </c>
      <c r="B72" s="16" t="s">
        <v>11</v>
      </c>
      <c r="C72" s="16" t="s">
        <v>263</v>
      </c>
      <c r="D72" s="15">
        <v>75</v>
      </c>
      <c r="E72" s="15" t="s">
        <v>255</v>
      </c>
      <c r="F72">
        <f t="shared" si="1"/>
        <v>1</v>
      </c>
      <c r="G72" s="44" t="s">
        <v>72</v>
      </c>
    </row>
    <row r="73" spans="1:7" ht="15.75" thickBot="1" x14ac:dyDescent="0.3">
      <c r="A73" s="14" t="s">
        <v>446</v>
      </c>
      <c r="B73" s="16" t="s">
        <v>52</v>
      </c>
      <c r="C73" s="16" t="s">
        <v>299</v>
      </c>
      <c r="D73" s="15">
        <v>100</v>
      </c>
      <c r="E73" s="15" t="s">
        <v>255</v>
      </c>
      <c r="F73">
        <f t="shared" si="1"/>
        <v>1</v>
      </c>
      <c r="G73" s="44" t="s">
        <v>73</v>
      </c>
    </row>
    <row r="74" spans="1:7" ht="15.75" thickBot="1" x14ac:dyDescent="0.3">
      <c r="A74" s="14" t="s">
        <v>447</v>
      </c>
      <c r="B74" s="18" t="s">
        <v>67</v>
      </c>
      <c r="C74" s="16" t="s">
        <v>295</v>
      </c>
      <c r="D74" s="15">
        <v>37.9</v>
      </c>
      <c r="E74" s="15" t="s">
        <v>255</v>
      </c>
      <c r="F74">
        <f t="shared" si="1"/>
        <v>1</v>
      </c>
      <c r="G74" s="44" t="s">
        <v>74</v>
      </c>
    </row>
    <row r="75" spans="1:7" ht="15.75" thickBot="1" x14ac:dyDescent="0.3">
      <c r="A75" s="14" t="s">
        <v>449</v>
      </c>
      <c r="B75" s="16" t="s">
        <v>58</v>
      </c>
      <c r="C75" s="16" t="s">
        <v>448</v>
      </c>
      <c r="D75" s="15">
        <v>100</v>
      </c>
      <c r="E75" s="15" t="s">
        <v>255</v>
      </c>
      <c r="F75">
        <f t="shared" si="1"/>
        <v>1</v>
      </c>
      <c r="G75" s="43" t="s">
        <v>75</v>
      </c>
    </row>
    <row r="76" spans="1:7" ht="15.75" thickBot="1" x14ac:dyDescent="0.3">
      <c r="A76" s="14" t="s">
        <v>450</v>
      </c>
      <c r="B76" s="16" t="s">
        <v>59</v>
      </c>
      <c r="C76" s="16" t="s">
        <v>278</v>
      </c>
      <c r="D76" s="15">
        <v>61.5</v>
      </c>
      <c r="E76" s="15" t="s">
        <v>255</v>
      </c>
      <c r="F76">
        <f t="shared" si="1"/>
        <v>1</v>
      </c>
      <c r="G76" s="43" t="s">
        <v>76</v>
      </c>
    </row>
    <row r="77" spans="1:7" ht="15.75" thickBot="1" x14ac:dyDescent="0.3">
      <c r="A77" s="14" t="s">
        <v>452</v>
      </c>
      <c r="B77" s="16" t="s">
        <v>451</v>
      </c>
      <c r="C77" s="16" t="s">
        <v>286</v>
      </c>
      <c r="D77" s="15">
        <v>100</v>
      </c>
      <c r="E77" s="15" t="s">
        <v>255</v>
      </c>
      <c r="F77">
        <f t="shared" si="1"/>
        <v>1</v>
      </c>
      <c r="G77" s="44" t="s">
        <v>77</v>
      </c>
    </row>
    <row r="78" spans="1:7" ht="15.75" thickBot="1" x14ac:dyDescent="0.3">
      <c r="A78" s="14" t="s">
        <v>453</v>
      </c>
      <c r="B78" s="16" t="s">
        <v>62</v>
      </c>
      <c r="C78" s="16" t="s">
        <v>290</v>
      </c>
      <c r="D78" s="15" t="s">
        <v>478</v>
      </c>
      <c r="E78" s="15"/>
      <c r="F78">
        <f t="shared" si="1"/>
        <v>1</v>
      </c>
      <c r="G78" s="44" t="s">
        <v>78</v>
      </c>
    </row>
    <row r="79" spans="1:7" ht="15.75" thickBot="1" x14ac:dyDescent="0.3">
      <c r="A79" s="14" t="s">
        <v>454</v>
      </c>
      <c r="B79" s="16" t="s">
        <v>63</v>
      </c>
      <c r="C79" s="16" t="s">
        <v>321</v>
      </c>
      <c r="D79" s="15">
        <v>100</v>
      </c>
      <c r="E79" s="15" t="s">
        <v>255</v>
      </c>
      <c r="F79">
        <f t="shared" si="1"/>
        <v>1</v>
      </c>
      <c r="G79" s="44" t="s">
        <v>79</v>
      </c>
    </row>
    <row r="80" spans="1:7" ht="15.75" thickBot="1" x14ac:dyDescent="0.3">
      <c r="A80" s="14" t="s">
        <v>455</v>
      </c>
      <c r="B80" s="18" t="s">
        <v>71</v>
      </c>
      <c r="C80" s="16" t="s">
        <v>313</v>
      </c>
      <c r="D80" s="15">
        <v>42.9</v>
      </c>
      <c r="E80" s="15" t="s">
        <v>255</v>
      </c>
      <c r="F80">
        <f t="shared" si="1"/>
        <v>1</v>
      </c>
      <c r="G80" s="44" t="s">
        <v>80</v>
      </c>
    </row>
    <row r="81" spans="1:7" ht="15.75" thickBot="1" x14ac:dyDescent="0.3">
      <c r="A81" s="14" t="s">
        <v>457</v>
      </c>
      <c r="B81" s="16" t="s">
        <v>69</v>
      </c>
      <c r="C81" s="16" t="s">
        <v>456</v>
      </c>
      <c r="D81" s="15" t="s">
        <v>478</v>
      </c>
      <c r="E81" s="15"/>
      <c r="F81">
        <f t="shared" si="1"/>
        <v>1</v>
      </c>
      <c r="G81" s="44" t="s">
        <v>81</v>
      </c>
    </row>
    <row r="82" spans="1:7" ht="15.75" thickBot="1" x14ac:dyDescent="0.3">
      <c r="A82" s="14" t="s">
        <v>459</v>
      </c>
      <c r="B82" s="16" t="s">
        <v>20</v>
      </c>
      <c r="C82" s="16" t="s">
        <v>458</v>
      </c>
      <c r="D82" s="15" t="s">
        <v>478</v>
      </c>
      <c r="E82" s="15"/>
      <c r="F82">
        <f t="shared" si="1"/>
        <v>1</v>
      </c>
      <c r="G82" s="44" t="s">
        <v>82</v>
      </c>
    </row>
    <row r="83" spans="1:7" ht="15.75" thickBot="1" x14ac:dyDescent="0.3">
      <c r="A83" s="14" t="s">
        <v>461</v>
      </c>
      <c r="B83" s="16" t="s">
        <v>44</v>
      </c>
      <c r="C83" s="16" t="s">
        <v>460</v>
      </c>
      <c r="D83" s="15" t="s">
        <v>478</v>
      </c>
      <c r="E83" s="15"/>
      <c r="F83">
        <f t="shared" si="1"/>
        <v>1</v>
      </c>
      <c r="G83" s="44" t="s">
        <v>83</v>
      </c>
    </row>
    <row r="84" spans="1:7" ht="15.75" thickBot="1" x14ac:dyDescent="0.3">
      <c r="A84" s="14" t="s">
        <v>463</v>
      </c>
      <c r="B84" s="16" t="s">
        <v>51</v>
      </c>
      <c r="C84" s="16" t="s">
        <v>462</v>
      </c>
      <c r="D84" s="15" t="s">
        <v>478</v>
      </c>
      <c r="E84" s="15"/>
      <c r="F84">
        <f t="shared" si="1"/>
        <v>1</v>
      </c>
      <c r="G84" s="16" t="s">
        <v>84</v>
      </c>
    </row>
    <row r="85" spans="1:7" ht="15.75" thickBot="1" x14ac:dyDescent="0.3">
      <c r="A85" s="14" t="s">
        <v>465</v>
      </c>
      <c r="B85" s="16" t="s">
        <v>57</v>
      </c>
      <c r="C85" s="16" t="s">
        <v>464</v>
      </c>
      <c r="D85" s="15" t="s">
        <v>478</v>
      </c>
      <c r="E85" s="15"/>
      <c r="F85">
        <f t="shared" si="1"/>
        <v>1</v>
      </c>
      <c r="G85" s="43" t="s">
        <v>85</v>
      </c>
    </row>
    <row r="86" spans="1:7" ht="15.75" thickBot="1" x14ac:dyDescent="0.3">
      <c r="A86" s="14" t="s">
        <v>466</v>
      </c>
      <c r="B86" s="16" t="s">
        <v>72</v>
      </c>
      <c r="C86" s="16" t="s">
        <v>314</v>
      </c>
      <c r="D86" s="15">
        <v>0</v>
      </c>
      <c r="E86" s="15" t="s">
        <v>255</v>
      </c>
      <c r="F86">
        <f t="shared" si="1"/>
        <v>1</v>
      </c>
      <c r="G86" s="44" t="s">
        <v>86</v>
      </c>
    </row>
    <row r="87" spans="1:7" ht="15.75" thickBot="1" x14ac:dyDescent="0.3">
      <c r="A87" s="14" t="s">
        <v>467</v>
      </c>
      <c r="B87" s="18" t="s">
        <v>83</v>
      </c>
      <c r="C87" s="16" t="s">
        <v>335</v>
      </c>
      <c r="D87" s="15">
        <v>48.6</v>
      </c>
      <c r="E87" s="15" t="s">
        <v>255</v>
      </c>
      <c r="F87">
        <f t="shared" si="1"/>
        <v>1</v>
      </c>
      <c r="G87" s="44" t="s">
        <v>87</v>
      </c>
    </row>
    <row r="88" spans="1:7" ht="15.75" thickBot="1" x14ac:dyDescent="0.3">
      <c r="A88" s="14" t="s">
        <v>469</v>
      </c>
      <c r="B88" s="16" t="s">
        <v>74</v>
      </c>
      <c r="C88" s="16" t="s">
        <v>468</v>
      </c>
      <c r="D88" s="15" t="s">
        <v>478</v>
      </c>
      <c r="E88" s="15"/>
      <c r="F88">
        <f t="shared" si="1"/>
        <v>1</v>
      </c>
      <c r="G88" s="16" t="s">
        <v>88</v>
      </c>
    </row>
    <row r="89" spans="1:7" ht="15.75" thickBot="1" x14ac:dyDescent="0.3">
      <c r="A89" s="14" t="s">
        <v>470</v>
      </c>
      <c r="B89" s="16" t="s">
        <v>84</v>
      </c>
      <c r="C89" s="16" t="s">
        <v>336</v>
      </c>
      <c r="D89" s="15">
        <v>50</v>
      </c>
      <c r="E89" s="15" t="s">
        <v>255</v>
      </c>
      <c r="F89">
        <f t="shared" si="1"/>
        <v>1</v>
      </c>
      <c r="G89" s="43" t="s">
        <v>89</v>
      </c>
    </row>
    <row r="90" spans="1:7" ht="15.75" thickBot="1" x14ac:dyDescent="0.3">
      <c r="A90" s="14" t="s">
        <v>472</v>
      </c>
      <c r="B90" s="16" t="s">
        <v>82</v>
      </c>
      <c r="C90" s="16" t="s">
        <v>471</v>
      </c>
      <c r="D90" s="15" t="s">
        <v>478</v>
      </c>
      <c r="E90" s="15"/>
      <c r="F90">
        <f t="shared" si="1"/>
        <v>1</v>
      </c>
      <c r="G90" s="44" t="s">
        <v>90</v>
      </c>
    </row>
    <row r="91" spans="1:7" ht="15.75" thickBot="1" x14ac:dyDescent="0.3">
      <c r="A91" s="14" t="s">
        <v>474</v>
      </c>
      <c r="B91" s="16" t="s">
        <v>93</v>
      </c>
      <c r="C91" s="16" t="s">
        <v>473</v>
      </c>
      <c r="D91" s="15" t="s">
        <v>478</v>
      </c>
      <c r="E91" s="15"/>
      <c r="F91">
        <f t="shared" si="1"/>
        <v>1</v>
      </c>
      <c r="G91" s="43" t="s">
        <v>91</v>
      </c>
    </row>
    <row r="92" spans="1:7" ht="15.75" thickBot="1" x14ac:dyDescent="0.3">
      <c r="A92" s="14" t="s">
        <v>475</v>
      </c>
      <c r="B92" s="18" t="s">
        <v>87</v>
      </c>
      <c r="C92" s="16" t="s">
        <v>342</v>
      </c>
      <c r="D92" s="15">
        <v>54.5</v>
      </c>
      <c r="E92" s="15" t="s">
        <v>255</v>
      </c>
      <c r="F92">
        <f t="shared" si="1"/>
        <v>1</v>
      </c>
      <c r="G92" s="44" t="s">
        <v>92</v>
      </c>
    </row>
    <row r="93" spans="1:7" ht="15.75" thickBot="1" x14ac:dyDescent="0.3">
      <c r="A93" s="14" t="s">
        <v>476</v>
      </c>
      <c r="B93" s="16" t="s">
        <v>53</v>
      </c>
      <c r="C93" s="16" t="s">
        <v>305</v>
      </c>
      <c r="D93" s="15">
        <v>100</v>
      </c>
      <c r="E93" s="15" t="s">
        <v>255</v>
      </c>
      <c r="F93">
        <f t="shared" si="1"/>
        <v>1</v>
      </c>
      <c r="G93" s="44" t="s">
        <v>93</v>
      </c>
    </row>
    <row r="94" spans="1:7" ht="15.75" thickBot="1" x14ac:dyDescent="0.3">
      <c r="A94" s="14" t="s">
        <v>477</v>
      </c>
      <c r="B94" s="16" t="s">
        <v>88</v>
      </c>
      <c r="C94" s="16" t="s">
        <v>343</v>
      </c>
      <c r="D94" s="15">
        <v>0</v>
      </c>
      <c r="E94" s="15" t="s">
        <v>255</v>
      </c>
      <c r="F94">
        <f t="shared" si="1"/>
        <v>1</v>
      </c>
      <c r="G94" s="43" t="s">
        <v>94</v>
      </c>
    </row>
    <row r="95" spans="1:7" ht="15.75" thickBot="1" x14ac:dyDescent="0.3">
      <c r="A95" s="14" t="s">
        <v>479</v>
      </c>
      <c r="B95" s="16" t="s">
        <v>92</v>
      </c>
      <c r="C95" s="16" t="s">
        <v>348</v>
      </c>
      <c r="D95" s="15">
        <v>50</v>
      </c>
      <c r="E95" s="15" t="s">
        <v>255</v>
      </c>
      <c r="F95">
        <f t="shared" si="1"/>
        <v>1</v>
      </c>
      <c r="G95" s="46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3" workbookViewId="0">
      <selection activeCell="E2" sqref="E2:E95"/>
    </sheetView>
  </sheetViews>
  <sheetFormatPr defaultRowHeight="15" x14ac:dyDescent="0.25"/>
  <cols>
    <col min="1" max="1" width="9.28515625" customWidth="1"/>
    <col min="2" max="2" width="46.5703125" customWidth="1"/>
    <col min="3" max="3" width="33.7109375" hidden="1" customWidth="1"/>
    <col min="4" max="4" width="45" customWidth="1"/>
    <col min="6" max="6" width="69.7109375" customWidth="1"/>
  </cols>
  <sheetData>
    <row r="1" spans="1:6" ht="45.75" thickBot="1" x14ac:dyDescent="0.3">
      <c r="A1" s="12" t="s">
        <v>350</v>
      </c>
      <c r="B1" s="13" t="s">
        <v>351</v>
      </c>
      <c r="C1" s="13" t="s">
        <v>352</v>
      </c>
      <c r="D1" s="13" t="s">
        <v>353</v>
      </c>
    </row>
    <row r="2" spans="1:6" ht="15.75" thickBot="1" x14ac:dyDescent="0.3">
      <c r="A2" s="14" t="s">
        <v>355</v>
      </c>
      <c r="B2" s="16" t="s">
        <v>2</v>
      </c>
      <c r="C2" s="16" t="s">
        <v>254</v>
      </c>
      <c r="D2" s="16">
        <v>65.5</v>
      </c>
      <c r="E2">
        <f>IF(MATCH(F2,B:B,0),1,2)</f>
        <v>1</v>
      </c>
      <c r="F2" s="42" t="s">
        <v>2</v>
      </c>
    </row>
    <row r="3" spans="1:6" ht="15.75" thickBot="1" x14ac:dyDescent="0.3">
      <c r="A3" s="14" t="s">
        <v>356</v>
      </c>
      <c r="B3" s="16" t="s">
        <v>3</v>
      </c>
      <c r="C3" s="16" t="s">
        <v>256</v>
      </c>
      <c r="D3" s="16">
        <v>60</v>
      </c>
      <c r="E3">
        <f t="shared" ref="E3:E66" si="0">IF(MATCH(F3,B:B,0),1,2)</f>
        <v>1</v>
      </c>
      <c r="F3" s="43" t="s">
        <v>3</v>
      </c>
    </row>
    <row r="4" spans="1:6" ht="30.75" thickBot="1" x14ac:dyDescent="0.3">
      <c r="A4" s="14" t="s">
        <v>357</v>
      </c>
      <c r="B4" s="16" t="s">
        <v>4</v>
      </c>
      <c r="C4" s="16" t="s">
        <v>358</v>
      </c>
      <c r="D4" s="16">
        <v>0</v>
      </c>
      <c r="E4">
        <f t="shared" si="0"/>
        <v>1</v>
      </c>
      <c r="F4" s="43" t="s">
        <v>4</v>
      </c>
    </row>
    <row r="5" spans="1:6" ht="15.75" thickBot="1" x14ac:dyDescent="0.3">
      <c r="A5" s="14" t="s">
        <v>359</v>
      </c>
      <c r="B5" s="16" t="s">
        <v>5</v>
      </c>
      <c r="C5" s="16" t="s">
        <v>258</v>
      </c>
      <c r="D5" s="16">
        <v>72.81</v>
      </c>
      <c r="E5">
        <f t="shared" si="0"/>
        <v>1</v>
      </c>
      <c r="F5" s="44" t="s">
        <v>5</v>
      </c>
    </row>
    <row r="6" spans="1:6" ht="15.75" thickBot="1" x14ac:dyDescent="0.3">
      <c r="A6" s="14" t="s">
        <v>360</v>
      </c>
      <c r="B6" s="16" t="s">
        <v>6</v>
      </c>
      <c r="C6" s="16" t="s">
        <v>259</v>
      </c>
      <c r="D6" s="16">
        <v>60.35</v>
      </c>
      <c r="E6">
        <f t="shared" si="0"/>
        <v>1</v>
      </c>
      <c r="F6" s="43" t="s">
        <v>6</v>
      </c>
    </row>
    <row r="7" spans="1:6" ht="15.75" thickBot="1" x14ac:dyDescent="0.3">
      <c r="A7" s="14" t="s">
        <v>361</v>
      </c>
      <c r="B7" s="16" t="s">
        <v>7</v>
      </c>
      <c r="C7" s="16" t="s">
        <v>362</v>
      </c>
      <c r="D7" s="16" t="s">
        <v>363</v>
      </c>
      <c r="E7">
        <f t="shared" si="0"/>
        <v>1</v>
      </c>
      <c r="F7" s="43" t="s">
        <v>7</v>
      </c>
    </row>
    <row r="8" spans="1:6" ht="15.75" thickBot="1" x14ac:dyDescent="0.3">
      <c r="A8" s="14" t="s">
        <v>364</v>
      </c>
      <c r="B8" s="16" t="s">
        <v>8</v>
      </c>
      <c r="C8" s="16" t="s">
        <v>260</v>
      </c>
      <c r="D8" s="16">
        <v>100</v>
      </c>
      <c r="E8">
        <f t="shared" si="0"/>
        <v>1</v>
      </c>
      <c r="F8" s="43" t="s">
        <v>8</v>
      </c>
    </row>
    <row r="9" spans="1:6" ht="15.75" thickBot="1" x14ac:dyDescent="0.3">
      <c r="A9" s="14" t="s">
        <v>365</v>
      </c>
      <c r="B9" s="16" t="s">
        <v>12</v>
      </c>
      <c r="C9" s="16" t="s">
        <v>366</v>
      </c>
      <c r="D9" s="16" t="s">
        <v>363</v>
      </c>
      <c r="E9">
        <f t="shared" si="0"/>
        <v>1</v>
      </c>
      <c r="F9" s="43" t="s">
        <v>9</v>
      </c>
    </row>
    <row r="10" spans="1:6" ht="15.75" thickBot="1" x14ac:dyDescent="0.3">
      <c r="A10" s="14" t="s">
        <v>367</v>
      </c>
      <c r="B10" s="16" t="s">
        <v>13</v>
      </c>
      <c r="C10" s="16" t="s">
        <v>368</v>
      </c>
      <c r="D10" s="16" t="s">
        <v>363</v>
      </c>
      <c r="E10">
        <f t="shared" si="0"/>
        <v>1</v>
      </c>
      <c r="F10" s="43" t="s">
        <v>10</v>
      </c>
    </row>
    <row r="11" spans="1:6" ht="15.75" thickBot="1" x14ac:dyDescent="0.3">
      <c r="A11" s="14" t="s">
        <v>369</v>
      </c>
      <c r="B11" s="16" t="s">
        <v>14</v>
      </c>
      <c r="C11" s="16" t="s">
        <v>264</v>
      </c>
      <c r="D11" s="16">
        <v>40</v>
      </c>
      <c r="E11">
        <f t="shared" si="0"/>
        <v>1</v>
      </c>
      <c r="F11" s="43" t="s">
        <v>11</v>
      </c>
    </row>
    <row r="12" spans="1:6" ht="15.75" thickBot="1" x14ac:dyDescent="0.3">
      <c r="A12" s="14" t="s">
        <v>370</v>
      </c>
      <c r="B12" s="16" t="s">
        <v>22</v>
      </c>
      <c r="C12" s="16" t="s">
        <v>371</v>
      </c>
      <c r="D12" s="16" t="s">
        <v>363</v>
      </c>
      <c r="E12">
        <f t="shared" si="0"/>
        <v>1</v>
      </c>
      <c r="F12" s="44" t="s">
        <v>12</v>
      </c>
    </row>
    <row r="13" spans="1:6" ht="15.75" thickBot="1" x14ac:dyDescent="0.3">
      <c r="A13" s="14" t="s">
        <v>372</v>
      </c>
      <c r="B13" s="16" t="s">
        <v>24</v>
      </c>
      <c r="C13" s="16" t="s">
        <v>373</v>
      </c>
      <c r="D13" s="16" t="s">
        <v>363</v>
      </c>
      <c r="E13">
        <f t="shared" si="0"/>
        <v>1</v>
      </c>
      <c r="F13" s="43" t="s">
        <v>13</v>
      </c>
    </row>
    <row r="14" spans="1:6" ht="15.75" thickBot="1" x14ac:dyDescent="0.3">
      <c r="A14" s="14" t="s">
        <v>374</v>
      </c>
      <c r="B14" s="16" t="s">
        <v>23</v>
      </c>
      <c r="C14" s="16" t="s">
        <v>266</v>
      </c>
      <c r="D14" s="16">
        <v>100</v>
      </c>
      <c r="E14">
        <f t="shared" si="0"/>
        <v>1</v>
      </c>
      <c r="F14" s="44" t="s">
        <v>14</v>
      </c>
    </row>
    <row r="15" spans="1:6" ht="15.75" thickBot="1" x14ac:dyDescent="0.3">
      <c r="A15" s="14" t="s">
        <v>375</v>
      </c>
      <c r="B15" s="16" t="s">
        <v>15</v>
      </c>
      <c r="C15" s="16" t="s">
        <v>267</v>
      </c>
      <c r="D15" s="16">
        <v>76.92</v>
      </c>
      <c r="E15">
        <f t="shared" si="0"/>
        <v>1</v>
      </c>
      <c r="F15" s="45" t="s">
        <v>15</v>
      </c>
    </row>
    <row r="16" spans="1:6" ht="15.75" thickBot="1" x14ac:dyDescent="0.3">
      <c r="A16" s="14" t="s">
        <v>376</v>
      </c>
      <c r="B16" s="16" t="s">
        <v>25</v>
      </c>
      <c r="C16" s="16" t="s">
        <v>269</v>
      </c>
      <c r="D16" s="16">
        <v>100</v>
      </c>
      <c r="E16">
        <f t="shared" si="0"/>
        <v>1</v>
      </c>
      <c r="F16" s="44" t="s">
        <v>16</v>
      </c>
    </row>
    <row r="17" spans="1:6" ht="15.75" thickBot="1" x14ac:dyDescent="0.3">
      <c r="A17" s="14" t="s">
        <v>377</v>
      </c>
      <c r="B17" s="16" t="s">
        <v>26</v>
      </c>
      <c r="C17" s="16" t="s">
        <v>271</v>
      </c>
      <c r="D17" s="16">
        <v>100</v>
      </c>
      <c r="E17">
        <f t="shared" si="0"/>
        <v>1</v>
      </c>
      <c r="F17" s="43" t="s">
        <v>17</v>
      </c>
    </row>
    <row r="18" spans="1:6" ht="15.75" thickBot="1" x14ac:dyDescent="0.3">
      <c r="A18" s="14" t="s">
        <v>378</v>
      </c>
      <c r="B18" s="16" t="s">
        <v>27</v>
      </c>
      <c r="C18" s="16" t="s">
        <v>272</v>
      </c>
      <c r="D18" s="16">
        <v>100</v>
      </c>
      <c r="E18">
        <f t="shared" si="0"/>
        <v>1</v>
      </c>
      <c r="F18" s="44" t="s">
        <v>18</v>
      </c>
    </row>
    <row r="19" spans="1:6" ht="15.75" thickBot="1" x14ac:dyDescent="0.3">
      <c r="A19" s="14" t="s">
        <v>379</v>
      </c>
      <c r="B19" s="16" t="s">
        <v>28</v>
      </c>
      <c r="C19" s="16" t="s">
        <v>274</v>
      </c>
      <c r="D19" s="16">
        <v>80</v>
      </c>
      <c r="E19">
        <f t="shared" si="0"/>
        <v>1</v>
      </c>
      <c r="F19" s="44" t="s">
        <v>19</v>
      </c>
    </row>
    <row r="20" spans="1:6" ht="15.75" thickBot="1" x14ac:dyDescent="0.3">
      <c r="A20" s="14" t="s">
        <v>380</v>
      </c>
      <c r="B20" s="16" t="s">
        <v>16</v>
      </c>
      <c r="C20" s="16" t="s">
        <v>381</v>
      </c>
      <c r="D20" s="16" t="s">
        <v>363</v>
      </c>
      <c r="E20">
        <f t="shared" si="0"/>
        <v>1</v>
      </c>
      <c r="F20" s="44" t="s">
        <v>20</v>
      </c>
    </row>
    <row r="21" spans="1:6" ht="15.75" thickBot="1" x14ac:dyDescent="0.3">
      <c r="A21" s="14" t="s">
        <v>382</v>
      </c>
      <c r="B21" s="16" t="s">
        <v>17</v>
      </c>
      <c r="C21" s="16" t="s">
        <v>383</v>
      </c>
      <c r="D21" s="16" t="s">
        <v>363</v>
      </c>
      <c r="E21">
        <f t="shared" si="0"/>
        <v>1</v>
      </c>
      <c r="F21" s="16" t="s">
        <v>21</v>
      </c>
    </row>
    <row r="22" spans="1:6" ht="15.75" thickBot="1" x14ac:dyDescent="0.3">
      <c r="A22" s="14" t="s">
        <v>384</v>
      </c>
      <c r="B22" s="16" t="s">
        <v>18</v>
      </c>
      <c r="C22" s="16" t="s">
        <v>279</v>
      </c>
      <c r="D22" s="16">
        <v>35</v>
      </c>
      <c r="E22">
        <f t="shared" si="0"/>
        <v>1</v>
      </c>
      <c r="F22" s="43" t="s">
        <v>22</v>
      </c>
    </row>
    <row r="23" spans="1:6" ht="15.75" thickBot="1" x14ac:dyDescent="0.3">
      <c r="A23" s="14" t="s">
        <v>385</v>
      </c>
      <c r="B23" s="16" t="s">
        <v>29</v>
      </c>
      <c r="C23" s="16" t="s">
        <v>281</v>
      </c>
      <c r="D23" s="16">
        <v>100</v>
      </c>
      <c r="E23">
        <f t="shared" si="0"/>
        <v>1</v>
      </c>
      <c r="F23" s="43" t="s">
        <v>23</v>
      </c>
    </row>
    <row r="24" spans="1:6" ht="30.75" thickBot="1" x14ac:dyDescent="0.3">
      <c r="A24" s="14" t="s">
        <v>386</v>
      </c>
      <c r="B24" s="16" t="s">
        <v>60</v>
      </c>
      <c r="C24" s="16" t="s">
        <v>283</v>
      </c>
      <c r="D24" s="16">
        <v>87.78</v>
      </c>
      <c r="E24">
        <f t="shared" si="0"/>
        <v>1</v>
      </c>
      <c r="F24" s="44" t="s">
        <v>24</v>
      </c>
    </row>
    <row r="25" spans="1:6" ht="15.75" thickBot="1" x14ac:dyDescent="0.3">
      <c r="A25" s="14" t="s">
        <v>387</v>
      </c>
      <c r="B25" s="16" t="s">
        <v>30</v>
      </c>
      <c r="C25" s="16" t="s">
        <v>388</v>
      </c>
      <c r="D25" s="16">
        <v>100</v>
      </c>
      <c r="E25">
        <f t="shared" si="0"/>
        <v>1</v>
      </c>
      <c r="F25" s="43" t="s">
        <v>25</v>
      </c>
    </row>
    <row r="26" spans="1:6" ht="15.75" thickBot="1" x14ac:dyDescent="0.3">
      <c r="A26" s="14" t="s">
        <v>389</v>
      </c>
      <c r="B26" s="16" t="s">
        <v>45</v>
      </c>
      <c r="C26" s="16" t="s">
        <v>390</v>
      </c>
      <c r="D26" s="16" t="s">
        <v>363</v>
      </c>
      <c r="E26">
        <f t="shared" si="0"/>
        <v>1</v>
      </c>
      <c r="F26" s="43" t="s">
        <v>26</v>
      </c>
    </row>
    <row r="27" spans="1:6" ht="15.75" thickBot="1" x14ac:dyDescent="0.3">
      <c r="A27" s="14" t="s">
        <v>391</v>
      </c>
      <c r="B27" s="16" t="s">
        <v>65</v>
      </c>
      <c r="C27" s="16" t="s">
        <v>287</v>
      </c>
      <c r="D27" s="16">
        <v>63.33</v>
      </c>
      <c r="E27">
        <f t="shared" si="0"/>
        <v>1</v>
      </c>
      <c r="F27" s="43" t="s">
        <v>27</v>
      </c>
    </row>
    <row r="28" spans="1:6" ht="15.75" thickBot="1" x14ac:dyDescent="0.3">
      <c r="A28" s="14" t="s">
        <v>392</v>
      </c>
      <c r="B28" s="16" t="s">
        <v>46</v>
      </c>
      <c r="C28" s="16" t="s">
        <v>288</v>
      </c>
      <c r="D28" s="16">
        <v>75.709999999999994</v>
      </c>
      <c r="E28">
        <f t="shared" si="0"/>
        <v>1</v>
      </c>
      <c r="F28" s="44" t="s">
        <v>28</v>
      </c>
    </row>
    <row r="29" spans="1:6" ht="15.75" thickBot="1" x14ac:dyDescent="0.3">
      <c r="A29" s="14" t="s">
        <v>393</v>
      </c>
      <c r="B29" s="16" t="s">
        <v>47</v>
      </c>
      <c r="C29" s="16" t="s">
        <v>293</v>
      </c>
      <c r="D29" s="16">
        <v>93.33</v>
      </c>
      <c r="E29">
        <f t="shared" si="0"/>
        <v>1</v>
      </c>
      <c r="F29" s="44" t="s">
        <v>29</v>
      </c>
    </row>
    <row r="30" spans="1:6" ht="15.75" thickBot="1" x14ac:dyDescent="0.3">
      <c r="A30" s="14" t="s">
        <v>394</v>
      </c>
      <c r="B30" s="16" t="s">
        <v>66</v>
      </c>
      <c r="C30" s="16" t="s">
        <v>292</v>
      </c>
      <c r="D30" s="16">
        <v>46.66</v>
      </c>
      <c r="E30">
        <f t="shared" si="0"/>
        <v>1</v>
      </c>
      <c r="F30" s="43" t="s">
        <v>30</v>
      </c>
    </row>
    <row r="31" spans="1:6" ht="15.75" thickBot="1" x14ac:dyDescent="0.3">
      <c r="A31" s="14" t="s">
        <v>395</v>
      </c>
      <c r="B31" s="16" t="s">
        <v>48</v>
      </c>
      <c r="C31" s="16" t="s">
        <v>294</v>
      </c>
      <c r="D31" s="16">
        <v>75</v>
      </c>
      <c r="E31">
        <f t="shared" si="0"/>
        <v>1</v>
      </c>
      <c r="F31" s="43" t="s">
        <v>31</v>
      </c>
    </row>
    <row r="32" spans="1:6" x14ac:dyDescent="0.25">
      <c r="A32" s="28" t="s">
        <v>396</v>
      </c>
      <c r="B32" s="29" t="s">
        <v>32</v>
      </c>
      <c r="C32" s="17" t="s">
        <v>297</v>
      </c>
      <c r="D32" s="29">
        <v>63.33</v>
      </c>
      <c r="E32">
        <f t="shared" si="0"/>
        <v>1</v>
      </c>
      <c r="F32" s="43" t="s">
        <v>32</v>
      </c>
    </row>
    <row r="33" spans="1:6" ht="15.75" thickBot="1" x14ac:dyDescent="0.3">
      <c r="A33" s="14" t="s">
        <v>397</v>
      </c>
      <c r="B33" s="16" t="s">
        <v>49</v>
      </c>
      <c r="C33" s="16" t="s">
        <v>298</v>
      </c>
      <c r="D33" s="16">
        <v>100</v>
      </c>
      <c r="E33">
        <f t="shared" si="0"/>
        <v>1</v>
      </c>
      <c r="F33" s="44" t="s">
        <v>33</v>
      </c>
    </row>
    <row r="34" spans="1:6" ht="15.75" thickBot="1" x14ac:dyDescent="0.3">
      <c r="A34" s="14" t="s">
        <v>398</v>
      </c>
      <c r="B34" s="16" t="s">
        <v>50</v>
      </c>
      <c r="C34" s="16" t="s">
        <v>399</v>
      </c>
      <c r="D34" s="16" t="s">
        <v>363</v>
      </c>
      <c r="E34">
        <f t="shared" si="0"/>
        <v>1</v>
      </c>
      <c r="F34" s="43" t="s">
        <v>34</v>
      </c>
    </row>
    <row r="35" spans="1:6" ht="15.75" thickBot="1" x14ac:dyDescent="0.3">
      <c r="A35" s="14" t="s">
        <v>400</v>
      </c>
      <c r="B35" s="16" t="s">
        <v>33</v>
      </c>
      <c r="C35" s="16" t="s">
        <v>401</v>
      </c>
      <c r="D35" s="16" t="s">
        <v>363</v>
      </c>
      <c r="E35">
        <f t="shared" si="0"/>
        <v>1</v>
      </c>
      <c r="F35" s="44" t="s">
        <v>35</v>
      </c>
    </row>
    <row r="36" spans="1:6" ht="15.75" thickBot="1" x14ac:dyDescent="0.3">
      <c r="A36" s="14" t="s">
        <v>402</v>
      </c>
      <c r="B36" s="16" t="s">
        <v>34</v>
      </c>
      <c r="C36" s="16" t="s">
        <v>301</v>
      </c>
      <c r="D36" s="16">
        <v>80</v>
      </c>
      <c r="E36">
        <f t="shared" si="0"/>
        <v>1</v>
      </c>
      <c r="F36" s="16" t="s">
        <v>36</v>
      </c>
    </row>
    <row r="37" spans="1:6" ht="15" customHeight="1" x14ac:dyDescent="0.25">
      <c r="A37" s="28" t="s">
        <v>403</v>
      </c>
      <c r="B37" s="29" t="s">
        <v>35</v>
      </c>
      <c r="C37" s="29" t="s">
        <v>303</v>
      </c>
      <c r="D37" s="29">
        <v>67.98</v>
      </c>
      <c r="E37">
        <f t="shared" si="0"/>
        <v>1</v>
      </c>
      <c r="F37" s="44" t="s">
        <v>37</v>
      </c>
    </row>
    <row r="38" spans="1:6" ht="30.75" thickBot="1" x14ac:dyDescent="0.3">
      <c r="A38" s="14" t="s">
        <v>404</v>
      </c>
      <c r="B38" s="16" t="s">
        <v>68</v>
      </c>
      <c r="C38" s="16" t="s">
        <v>304</v>
      </c>
      <c r="D38" s="16">
        <v>100</v>
      </c>
      <c r="E38">
        <f t="shared" si="0"/>
        <v>1</v>
      </c>
      <c r="F38" s="43" t="s">
        <v>38</v>
      </c>
    </row>
    <row r="39" spans="1:6" ht="15.75" thickBot="1" x14ac:dyDescent="0.3">
      <c r="A39" s="14" t="s">
        <v>405</v>
      </c>
      <c r="B39" s="16" t="s">
        <v>54</v>
      </c>
      <c r="C39" s="16" t="s">
        <v>307</v>
      </c>
      <c r="D39" s="16">
        <v>40</v>
      </c>
      <c r="E39">
        <f t="shared" si="0"/>
        <v>1</v>
      </c>
      <c r="F39" s="44" t="s">
        <v>39</v>
      </c>
    </row>
    <row r="40" spans="1:6" ht="15.75" thickBot="1" x14ac:dyDescent="0.3">
      <c r="A40" s="14" t="s">
        <v>406</v>
      </c>
      <c r="B40" s="16" t="s">
        <v>21</v>
      </c>
      <c r="C40" s="16" t="s">
        <v>309</v>
      </c>
      <c r="D40" s="16">
        <v>100</v>
      </c>
      <c r="E40">
        <f t="shared" si="0"/>
        <v>1</v>
      </c>
      <c r="F40" s="44" t="s">
        <v>40</v>
      </c>
    </row>
    <row r="41" spans="1:6" ht="15.75" thickBot="1" x14ac:dyDescent="0.3">
      <c r="A41" s="14" t="s">
        <v>407</v>
      </c>
      <c r="B41" s="16" t="s">
        <v>55</v>
      </c>
      <c r="C41" s="16" t="s">
        <v>310</v>
      </c>
      <c r="D41" s="16">
        <v>0</v>
      </c>
      <c r="E41">
        <f t="shared" si="0"/>
        <v>1</v>
      </c>
      <c r="F41" s="43" t="s">
        <v>41</v>
      </c>
    </row>
    <row r="42" spans="1:6" ht="15.75" thickBot="1" x14ac:dyDescent="0.3">
      <c r="A42" s="14" t="s">
        <v>408</v>
      </c>
      <c r="B42" s="16" t="s">
        <v>56</v>
      </c>
      <c r="C42" s="16" t="s">
        <v>409</v>
      </c>
      <c r="D42" s="16" t="s">
        <v>363</v>
      </c>
      <c r="E42">
        <f t="shared" si="0"/>
        <v>1</v>
      </c>
      <c r="F42" s="43" t="s">
        <v>42</v>
      </c>
    </row>
    <row r="43" spans="1:6" ht="15.75" thickBot="1" x14ac:dyDescent="0.3">
      <c r="A43" s="14" t="s">
        <v>410</v>
      </c>
      <c r="B43" s="16" t="s">
        <v>70</v>
      </c>
      <c r="C43" s="16" t="s">
        <v>312</v>
      </c>
      <c r="D43" s="16">
        <v>100</v>
      </c>
      <c r="E43">
        <f t="shared" si="0"/>
        <v>1</v>
      </c>
      <c r="F43" s="43" t="s">
        <v>43</v>
      </c>
    </row>
    <row r="44" spans="1:6" ht="15.75" thickBot="1" x14ac:dyDescent="0.3">
      <c r="A44" s="14" t="s">
        <v>411</v>
      </c>
      <c r="B44" s="16" t="s">
        <v>73</v>
      </c>
      <c r="C44" s="16" t="s">
        <v>315</v>
      </c>
      <c r="D44" s="16">
        <v>68.42</v>
      </c>
      <c r="E44">
        <f t="shared" si="0"/>
        <v>1</v>
      </c>
      <c r="F44" s="44" t="s">
        <v>44</v>
      </c>
    </row>
    <row r="45" spans="1:6" ht="15.75" thickBot="1" x14ac:dyDescent="0.3">
      <c r="A45" s="14" t="s">
        <v>412</v>
      </c>
      <c r="B45" s="16" t="s">
        <v>19</v>
      </c>
      <c r="C45" s="16" t="s">
        <v>413</v>
      </c>
      <c r="D45" s="16">
        <v>100</v>
      </c>
      <c r="E45">
        <f t="shared" si="0"/>
        <v>1</v>
      </c>
      <c r="F45" s="44" t="s">
        <v>45</v>
      </c>
    </row>
    <row r="46" spans="1:6" ht="15.75" thickBot="1" x14ac:dyDescent="0.3">
      <c r="A46" s="14" t="s">
        <v>414</v>
      </c>
      <c r="B46" s="16" t="s">
        <v>36</v>
      </c>
      <c r="C46" s="16" t="s">
        <v>317</v>
      </c>
      <c r="D46" s="16">
        <v>100</v>
      </c>
      <c r="E46">
        <f t="shared" si="0"/>
        <v>1</v>
      </c>
      <c r="F46" s="44" t="s">
        <v>46</v>
      </c>
    </row>
    <row r="47" spans="1:6" ht="15.75" thickBot="1" x14ac:dyDescent="0.3">
      <c r="A47" s="14" t="s">
        <v>415</v>
      </c>
      <c r="B47" s="16" t="s">
        <v>75</v>
      </c>
      <c r="C47" s="16" t="s">
        <v>318</v>
      </c>
      <c r="D47" s="16">
        <v>100</v>
      </c>
      <c r="E47">
        <f t="shared" si="0"/>
        <v>1</v>
      </c>
      <c r="F47" s="44" t="s">
        <v>47</v>
      </c>
    </row>
    <row r="48" spans="1:6" ht="15.75" thickBot="1" x14ac:dyDescent="0.3">
      <c r="A48" s="14" t="s">
        <v>416</v>
      </c>
      <c r="B48" s="16" t="s">
        <v>76</v>
      </c>
      <c r="C48" s="16" t="s">
        <v>319</v>
      </c>
      <c r="D48" s="16">
        <v>100</v>
      </c>
      <c r="E48">
        <f t="shared" si="0"/>
        <v>1</v>
      </c>
      <c r="F48" s="43" t="s">
        <v>48</v>
      </c>
    </row>
    <row r="49" spans="1:6" ht="15.75" thickBot="1" x14ac:dyDescent="0.3">
      <c r="A49" s="14" t="s">
        <v>417</v>
      </c>
      <c r="B49" s="16" t="s">
        <v>37</v>
      </c>
      <c r="C49" s="16" t="s">
        <v>323</v>
      </c>
      <c r="D49" s="16">
        <v>33.33</v>
      </c>
      <c r="E49">
        <f t="shared" si="0"/>
        <v>1</v>
      </c>
      <c r="F49" s="44" t="s">
        <v>49</v>
      </c>
    </row>
    <row r="50" spans="1:6" ht="15.75" thickBot="1" x14ac:dyDescent="0.3">
      <c r="A50" s="14" t="s">
        <v>418</v>
      </c>
      <c r="B50" s="16" t="s">
        <v>38</v>
      </c>
      <c r="C50" s="16" t="s">
        <v>325</v>
      </c>
      <c r="D50" s="16">
        <v>66.66</v>
      </c>
      <c r="E50">
        <f t="shared" si="0"/>
        <v>1</v>
      </c>
      <c r="F50" s="43" t="s">
        <v>50</v>
      </c>
    </row>
    <row r="51" spans="1:6" ht="15.75" thickBot="1" x14ac:dyDescent="0.3">
      <c r="A51" s="14" t="s">
        <v>419</v>
      </c>
      <c r="B51" s="16" t="s">
        <v>77</v>
      </c>
      <c r="C51" s="16" t="s">
        <v>326</v>
      </c>
      <c r="D51" s="16">
        <v>74.83</v>
      </c>
      <c r="E51">
        <f t="shared" si="0"/>
        <v>1</v>
      </c>
      <c r="F51" s="43" t="s">
        <v>51</v>
      </c>
    </row>
    <row r="52" spans="1:6" ht="15.75" thickBot="1" x14ac:dyDescent="0.3">
      <c r="A52" s="14" t="s">
        <v>420</v>
      </c>
      <c r="B52" s="16" t="s">
        <v>78</v>
      </c>
      <c r="C52" s="16" t="s">
        <v>327</v>
      </c>
      <c r="D52" s="16">
        <v>92.5</v>
      </c>
      <c r="E52">
        <f t="shared" si="0"/>
        <v>1</v>
      </c>
      <c r="F52" s="44" t="s">
        <v>52</v>
      </c>
    </row>
    <row r="53" spans="1:6" ht="15.75" thickBot="1" x14ac:dyDescent="0.3">
      <c r="A53" s="14" t="s">
        <v>421</v>
      </c>
      <c r="B53" s="16" t="s">
        <v>39</v>
      </c>
      <c r="C53" s="16" t="s">
        <v>329</v>
      </c>
      <c r="D53" s="16">
        <v>57.57</v>
      </c>
      <c r="E53">
        <f t="shared" si="0"/>
        <v>1</v>
      </c>
      <c r="F53" s="16" t="s">
        <v>53</v>
      </c>
    </row>
    <row r="54" spans="1:6" ht="15.75" thickBot="1" x14ac:dyDescent="0.3">
      <c r="A54" s="14" t="s">
        <v>422</v>
      </c>
      <c r="B54" s="16" t="s">
        <v>79</v>
      </c>
      <c r="C54" s="16" t="s">
        <v>330</v>
      </c>
      <c r="D54" s="16">
        <v>64.819999999999993</v>
      </c>
      <c r="E54">
        <f t="shared" si="0"/>
        <v>1</v>
      </c>
      <c r="F54" s="43" t="s">
        <v>54</v>
      </c>
    </row>
    <row r="55" spans="1:6" ht="15.75" thickBot="1" x14ac:dyDescent="0.3">
      <c r="A55" s="14" t="s">
        <v>423</v>
      </c>
      <c r="B55" s="16" t="s">
        <v>40</v>
      </c>
      <c r="C55" s="16" t="s">
        <v>332</v>
      </c>
      <c r="D55" s="16">
        <v>0</v>
      </c>
      <c r="E55">
        <f t="shared" si="0"/>
        <v>1</v>
      </c>
      <c r="F55" s="44" t="s">
        <v>55</v>
      </c>
    </row>
    <row r="56" spans="1:6" ht="30.75" thickBot="1" x14ac:dyDescent="0.3">
      <c r="A56" s="14" t="s">
        <v>424</v>
      </c>
      <c r="B56" s="16" t="s">
        <v>31</v>
      </c>
      <c r="C56" s="16" t="s">
        <v>285</v>
      </c>
      <c r="D56" s="16" t="s">
        <v>363</v>
      </c>
      <c r="E56">
        <f t="shared" si="0"/>
        <v>1</v>
      </c>
      <c r="F56" s="44" t="s">
        <v>56</v>
      </c>
    </row>
    <row r="57" spans="1:6" ht="15.75" thickBot="1" x14ac:dyDescent="0.3">
      <c r="A57" s="14" t="s">
        <v>425</v>
      </c>
      <c r="B57" s="16" t="s">
        <v>80</v>
      </c>
      <c r="C57" s="16" t="s">
        <v>333</v>
      </c>
      <c r="D57" s="16">
        <v>76.19</v>
      </c>
      <c r="E57">
        <f t="shared" si="0"/>
        <v>1</v>
      </c>
      <c r="F57" s="44" t="s">
        <v>57</v>
      </c>
    </row>
    <row r="58" spans="1:6" ht="15.75" thickBot="1" x14ac:dyDescent="0.3">
      <c r="A58" s="14" t="s">
        <v>426</v>
      </c>
      <c r="B58" s="16" t="s">
        <v>81</v>
      </c>
      <c r="C58" s="16" t="s">
        <v>334</v>
      </c>
      <c r="D58" s="16">
        <v>83.51</v>
      </c>
      <c r="E58">
        <f t="shared" si="0"/>
        <v>1</v>
      </c>
      <c r="F58" s="44" t="s">
        <v>58</v>
      </c>
    </row>
    <row r="59" spans="1:6" ht="15.75" thickBot="1" x14ac:dyDescent="0.3">
      <c r="A59" s="14" t="s">
        <v>427</v>
      </c>
      <c r="B59" s="16" t="s">
        <v>85</v>
      </c>
      <c r="C59" s="16" t="s">
        <v>337</v>
      </c>
      <c r="D59" s="16">
        <v>46.67</v>
      </c>
      <c r="E59">
        <f t="shared" si="0"/>
        <v>1</v>
      </c>
      <c r="F59" s="44" t="s">
        <v>59</v>
      </c>
    </row>
    <row r="60" spans="1:6" ht="15.75" thickBot="1" x14ac:dyDescent="0.3">
      <c r="A60" s="14" t="s">
        <v>428</v>
      </c>
      <c r="B60" s="16" t="s">
        <v>41</v>
      </c>
      <c r="C60" s="16" t="s">
        <v>339</v>
      </c>
      <c r="D60" s="16">
        <v>86.59</v>
      </c>
      <c r="E60">
        <f t="shared" si="0"/>
        <v>1</v>
      </c>
      <c r="F60" s="16" t="s">
        <v>60</v>
      </c>
    </row>
    <row r="61" spans="1:6" ht="15" customHeight="1" x14ac:dyDescent="0.25">
      <c r="A61" s="28" t="s">
        <v>429</v>
      </c>
      <c r="B61" s="29" t="s">
        <v>42</v>
      </c>
      <c r="C61" s="29" t="s">
        <v>341</v>
      </c>
      <c r="D61" s="29">
        <v>62.62</v>
      </c>
      <c r="E61">
        <f t="shared" si="0"/>
        <v>1</v>
      </c>
      <c r="F61" s="43" t="s">
        <v>61</v>
      </c>
    </row>
    <row r="62" spans="1:6" ht="30.75" thickBot="1" x14ac:dyDescent="0.3">
      <c r="A62" s="14" t="s">
        <v>430</v>
      </c>
      <c r="B62" s="16" t="s">
        <v>43</v>
      </c>
      <c r="C62" s="16" t="s">
        <v>431</v>
      </c>
      <c r="D62" s="16" t="s">
        <v>363</v>
      </c>
      <c r="E62">
        <f t="shared" si="0"/>
        <v>1</v>
      </c>
      <c r="F62" s="44" t="s">
        <v>62</v>
      </c>
    </row>
    <row r="63" spans="1:6" ht="30.75" thickBot="1" x14ac:dyDescent="0.3">
      <c r="A63" s="14" t="s">
        <v>432</v>
      </c>
      <c r="B63" s="16" t="s">
        <v>86</v>
      </c>
      <c r="C63" s="16" t="s">
        <v>433</v>
      </c>
      <c r="D63" s="16" t="s">
        <v>363</v>
      </c>
      <c r="E63">
        <f t="shared" si="0"/>
        <v>1</v>
      </c>
      <c r="F63" s="44" t="s">
        <v>63</v>
      </c>
    </row>
    <row r="64" spans="1:6" ht="15.75" thickBot="1" x14ac:dyDescent="0.3">
      <c r="A64" s="14" t="s">
        <v>434</v>
      </c>
      <c r="B64" s="16" t="s">
        <v>89</v>
      </c>
      <c r="C64" s="16" t="s">
        <v>344</v>
      </c>
      <c r="D64" s="16">
        <v>57.36</v>
      </c>
      <c r="E64">
        <f t="shared" si="0"/>
        <v>1</v>
      </c>
      <c r="F64" s="44" t="s">
        <v>64</v>
      </c>
    </row>
    <row r="65" spans="1:6" ht="15.75" thickBot="1" x14ac:dyDescent="0.3">
      <c r="A65" s="14" t="s">
        <v>435</v>
      </c>
      <c r="B65" s="16" t="s">
        <v>90</v>
      </c>
      <c r="C65" s="16" t="s">
        <v>345</v>
      </c>
      <c r="D65" s="16">
        <v>71.95</v>
      </c>
      <c r="E65">
        <f t="shared" si="0"/>
        <v>1</v>
      </c>
      <c r="F65" s="43" t="s">
        <v>65</v>
      </c>
    </row>
    <row r="66" spans="1:6" ht="15.75" thickBot="1" x14ac:dyDescent="0.3">
      <c r="A66" s="14" t="s">
        <v>436</v>
      </c>
      <c r="B66" s="16" t="s">
        <v>91</v>
      </c>
      <c r="C66" s="16" t="s">
        <v>346</v>
      </c>
      <c r="D66" s="16">
        <v>80.95</v>
      </c>
      <c r="E66">
        <f t="shared" si="0"/>
        <v>1</v>
      </c>
      <c r="F66" s="16" t="s">
        <v>66</v>
      </c>
    </row>
    <row r="67" spans="1:6" ht="15.75" thickBot="1" x14ac:dyDescent="0.3">
      <c r="A67" s="14" t="s">
        <v>437</v>
      </c>
      <c r="B67" s="16" t="s">
        <v>94</v>
      </c>
      <c r="C67" s="16" t="s">
        <v>347</v>
      </c>
      <c r="D67" s="16">
        <v>67.819999999999993</v>
      </c>
      <c r="E67">
        <f t="shared" ref="E67:E95" si="1">IF(MATCH(F67,B:B,0),1,2)</f>
        <v>1</v>
      </c>
      <c r="F67" s="44" t="s">
        <v>67</v>
      </c>
    </row>
    <row r="68" spans="1:6" ht="15.75" thickBot="1" x14ac:dyDescent="0.3">
      <c r="A68" s="14" t="s">
        <v>438</v>
      </c>
      <c r="B68" s="16" t="s">
        <v>64</v>
      </c>
      <c r="C68" s="16" t="s">
        <v>439</v>
      </c>
      <c r="D68" s="16" t="s">
        <v>363</v>
      </c>
      <c r="E68">
        <f t="shared" si="1"/>
        <v>1</v>
      </c>
      <c r="F68" s="44" t="s">
        <v>68</v>
      </c>
    </row>
    <row r="69" spans="1:6" ht="15.75" thickBot="1" x14ac:dyDescent="0.3">
      <c r="A69" s="14" t="s">
        <v>440</v>
      </c>
      <c r="B69" s="16" t="s">
        <v>95</v>
      </c>
      <c r="C69" s="16" t="s">
        <v>441</v>
      </c>
      <c r="D69" s="16">
        <v>74.78</v>
      </c>
      <c r="E69">
        <f t="shared" si="1"/>
        <v>1</v>
      </c>
      <c r="F69" s="44" t="s">
        <v>69</v>
      </c>
    </row>
    <row r="70" spans="1:6" ht="15.75" thickBot="1" x14ac:dyDescent="0.3">
      <c r="A70" s="14" t="s">
        <v>442</v>
      </c>
      <c r="B70" s="18" t="s">
        <v>10</v>
      </c>
      <c r="C70" s="16" t="s">
        <v>262</v>
      </c>
      <c r="D70" s="16">
        <v>77.38</v>
      </c>
      <c r="E70">
        <f t="shared" si="1"/>
        <v>1</v>
      </c>
      <c r="F70" s="44" t="s">
        <v>70</v>
      </c>
    </row>
    <row r="71" spans="1:6" ht="15.75" thickBot="1" x14ac:dyDescent="0.3">
      <c r="A71" s="14" t="s">
        <v>443</v>
      </c>
      <c r="B71" s="16" t="s">
        <v>9</v>
      </c>
      <c r="C71" s="16" t="s">
        <v>261</v>
      </c>
      <c r="D71" s="16">
        <v>50</v>
      </c>
      <c r="E71">
        <f t="shared" si="1"/>
        <v>1</v>
      </c>
      <c r="F71" s="44" t="s">
        <v>71</v>
      </c>
    </row>
    <row r="72" spans="1:6" ht="15.75" thickBot="1" x14ac:dyDescent="0.3">
      <c r="A72" s="14" t="s">
        <v>444</v>
      </c>
      <c r="B72" s="16" t="s">
        <v>11</v>
      </c>
      <c r="C72" s="16" t="s">
        <v>263</v>
      </c>
      <c r="D72" s="16">
        <v>20</v>
      </c>
      <c r="E72">
        <f t="shared" si="1"/>
        <v>1</v>
      </c>
      <c r="F72" s="44" t="s">
        <v>72</v>
      </c>
    </row>
    <row r="73" spans="1:6" ht="15.75" thickBot="1" x14ac:dyDescent="0.3">
      <c r="A73" s="14" t="s">
        <v>445</v>
      </c>
      <c r="B73" s="16" t="s">
        <v>52</v>
      </c>
      <c r="C73" s="16" t="s">
        <v>299</v>
      </c>
      <c r="D73" s="16">
        <v>60</v>
      </c>
      <c r="E73">
        <f t="shared" si="1"/>
        <v>1</v>
      </c>
      <c r="F73" s="44" t="s">
        <v>73</v>
      </c>
    </row>
    <row r="74" spans="1:6" ht="15.75" thickBot="1" x14ac:dyDescent="0.3">
      <c r="A74" s="14" t="s">
        <v>446</v>
      </c>
      <c r="B74" s="18" t="s">
        <v>67</v>
      </c>
      <c r="C74" s="16" t="s">
        <v>295</v>
      </c>
      <c r="D74" s="16">
        <v>68.349999999999994</v>
      </c>
      <c r="E74">
        <f t="shared" si="1"/>
        <v>1</v>
      </c>
      <c r="F74" s="44" t="s">
        <v>74</v>
      </c>
    </row>
    <row r="75" spans="1:6" ht="30.75" thickBot="1" x14ac:dyDescent="0.3">
      <c r="A75" s="14" t="s">
        <v>447</v>
      </c>
      <c r="B75" s="16" t="s">
        <v>58</v>
      </c>
      <c r="C75" s="16" t="s">
        <v>448</v>
      </c>
      <c r="D75" s="16">
        <v>80</v>
      </c>
      <c r="E75">
        <f t="shared" si="1"/>
        <v>1</v>
      </c>
      <c r="F75" s="43" t="s">
        <v>75</v>
      </c>
    </row>
    <row r="76" spans="1:6" ht="30.75" thickBot="1" x14ac:dyDescent="0.3">
      <c r="A76" s="14" t="s">
        <v>449</v>
      </c>
      <c r="B76" s="16" t="s">
        <v>59</v>
      </c>
      <c r="C76" s="16" t="s">
        <v>278</v>
      </c>
      <c r="D76" s="16">
        <v>20</v>
      </c>
      <c r="E76">
        <f t="shared" si="1"/>
        <v>1</v>
      </c>
      <c r="F76" s="43" t="s">
        <v>76</v>
      </c>
    </row>
    <row r="77" spans="1:6" ht="30.75" thickBot="1" x14ac:dyDescent="0.3">
      <c r="A77" s="14" t="s">
        <v>450</v>
      </c>
      <c r="B77" s="16" t="s">
        <v>451</v>
      </c>
      <c r="C77" s="16" t="s">
        <v>286</v>
      </c>
      <c r="D77" s="16">
        <v>100</v>
      </c>
      <c r="E77">
        <f t="shared" si="1"/>
        <v>1</v>
      </c>
      <c r="F77" s="44" t="s">
        <v>77</v>
      </c>
    </row>
    <row r="78" spans="1:6" ht="30.75" thickBot="1" x14ac:dyDescent="0.3">
      <c r="A78" s="14" t="s">
        <v>452</v>
      </c>
      <c r="B78" s="16" t="s">
        <v>62</v>
      </c>
      <c r="C78" s="16" t="s">
        <v>290</v>
      </c>
      <c r="D78" s="16">
        <v>40</v>
      </c>
      <c r="E78">
        <f t="shared" si="1"/>
        <v>1</v>
      </c>
      <c r="F78" s="44" t="s">
        <v>78</v>
      </c>
    </row>
    <row r="79" spans="1:6" ht="30.75" thickBot="1" x14ac:dyDescent="0.3">
      <c r="A79" s="14" t="s">
        <v>453</v>
      </c>
      <c r="B79" s="16" t="s">
        <v>63</v>
      </c>
      <c r="C79" s="16" t="s">
        <v>321</v>
      </c>
      <c r="D79" s="16">
        <v>57.14</v>
      </c>
      <c r="E79">
        <f t="shared" si="1"/>
        <v>1</v>
      </c>
      <c r="F79" s="44" t="s">
        <v>79</v>
      </c>
    </row>
    <row r="80" spans="1:6" ht="15.75" thickBot="1" x14ac:dyDescent="0.3">
      <c r="A80" s="14" t="s">
        <v>454</v>
      </c>
      <c r="B80" s="18" t="s">
        <v>71</v>
      </c>
      <c r="C80" s="16" t="s">
        <v>313</v>
      </c>
      <c r="D80" s="16">
        <v>85.19</v>
      </c>
      <c r="E80">
        <f t="shared" si="1"/>
        <v>1</v>
      </c>
      <c r="F80" s="44" t="s">
        <v>80</v>
      </c>
    </row>
    <row r="81" spans="1:6" ht="30.75" thickBot="1" x14ac:dyDescent="0.3">
      <c r="A81" s="14" t="s">
        <v>455</v>
      </c>
      <c r="B81" s="16" t="s">
        <v>69</v>
      </c>
      <c r="C81" s="16" t="s">
        <v>456</v>
      </c>
      <c r="D81" s="16" t="s">
        <v>363</v>
      </c>
      <c r="E81">
        <f t="shared" si="1"/>
        <v>1</v>
      </c>
      <c r="F81" s="44" t="s">
        <v>81</v>
      </c>
    </row>
    <row r="82" spans="1:6" ht="15" customHeight="1" x14ac:dyDescent="0.25">
      <c r="A82" s="28" t="s">
        <v>457</v>
      </c>
      <c r="B82" s="29" t="s">
        <v>20</v>
      </c>
      <c r="C82" s="29" t="s">
        <v>458</v>
      </c>
      <c r="D82" s="29" t="s">
        <v>363</v>
      </c>
      <c r="E82">
        <f t="shared" si="1"/>
        <v>1</v>
      </c>
      <c r="F82" s="44" t="s">
        <v>82</v>
      </c>
    </row>
    <row r="83" spans="1:6" ht="15.75" thickBot="1" x14ac:dyDescent="0.3">
      <c r="A83" s="14" t="s">
        <v>459</v>
      </c>
      <c r="B83" s="16" t="s">
        <v>44</v>
      </c>
      <c r="C83" s="16" t="s">
        <v>460</v>
      </c>
      <c r="D83" s="16" t="s">
        <v>363</v>
      </c>
      <c r="E83">
        <f t="shared" si="1"/>
        <v>1</v>
      </c>
      <c r="F83" s="44" t="s">
        <v>83</v>
      </c>
    </row>
    <row r="84" spans="1:6" ht="15.75" thickBot="1" x14ac:dyDescent="0.3">
      <c r="A84" s="14" t="s">
        <v>461</v>
      </c>
      <c r="B84" s="16" t="s">
        <v>51</v>
      </c>
      <c r="C84" s="16" t="s">
        <v>462</v>
      </c>
      <c r="D84" s="16" t="s">
        <v>363</v>
      </c>
      <c r="E84">
        <f t="shared" si="1"/>
        <v>1</v>
      </c>
      <c r="F84" s="16" t="s">
        <v>84</v>
      </c>
    </row>
    <row r="85" spans="1:6" ht="15.75" thickBot="1" x14ac:dyDescent="0.3">
      <c r="A85" s="14" t="s">
        <v>463</v>
      </c>
      <c r="B85" s="16" t="s">
        <v>57</v>
      </c>
      <c r="C85" s="16" t="s">
        <v>464</v>
      </c>
      <c r="D85" s="16" t="s">
        <v>363</v>
      </c>
      <c r="E85">
        <f t="shared" si="1"/>
        <v>1</v>
      </c>
      <c r="F85" s="43" t="s">
        <v>85</v>
      </c>
    </row>
    <row r="86" spans="1:6" ht="15.75" thickBot="1" x14ac:dyDescent="0.3">
      <c r="A86" s="14" t="s">
        <v>465</v>
      </c>
      <c r="B86" s="16" t="s">
        <v>72</v>
      </c>
      <c r="C86" s="16" t="s">
        <v>314</v>
      </c>
      <c r="D86" s="16">
        <v>100</v>
      </c>
      <c r="E86">
        <f t="shared" si="1"/>
        <v>1</v>
      </c>
      <c r="F86" s="44" t="s">
        <v>86</v>
      </c>
    </row>
    <row r="87" spans="1:6" ht="15.75" thickBot="1" x14ac:dyDescent="0.3">
      <c r="A87" s="14" t="s">
        <v>466</v>
      </c>
      <c r="B87" s="18" t="s">
        <v>83</v>
      </c>
      <c r="C87" s="16" t="s">
        <v>335</v>
      </c>
      <c r="D87" s="16">
        <v>62.63</v>
      </c>
      <c r="E87">
        <f t="shared" si="1"/>
        <v>1</v>
      </c>
      <c r="F87" s="44" t="s">
        <v>87</v>
      </c>
    </row>
    <row r="88" spans="1:6" ht="15.75" thickBot="1" x14ac:dyDescent="0.3">
      <c r="A88" s="14" t="s">
        <v>467</v>
      </c>
      <c r="B88" s="16" t="s">
        <v>74</v>
      </c>
      <c r="C88" s="16" t="s">
        <v>468</v>
      </c>
      <c r="D88" s="16" t="s">
        <v>363</v>
      </c>
      <c r="E88">
        <f t="shared" si="1"/>
        <v>1</v>
      </c>
      <c r="F88" s="16" t="s">
        <v>88</v>
      </c>
    </row>
    <row r="89" spans="1:6" ht="15.75" thickBot="1" x14ac:dyDescent="0.3">
      <c r="A89" s="14" t="s">
        <v>469</v>
      </c>
      <c r="B89" s="16" t="s">
        <v>84</v>
      </c>
      <c r="C89" s="16" t="s">
        <v>336</v>
      </c>
      <c r="D89" s="16">
        <v>100</v>
      </c>
      <c r="E89">
        <f t="shared" si="1"/>
        <v>1</v>
      </c>
      <c r="F89" s="43" t="s">
        <v>89</v>
      </c>
    </row>
    <row r="90" spans="1:6" ht="15.75" thickBot="1" x14ac:dyDescent="0.3">
      <c r="A90" s="14" t="s">
        <v>470</v>
      </c>
      <c r="B90" s="16" t="s">
        <v>82</v>
      </c>
      <c r="C90" s="16" t="s">
        <v>471</v>
      </c>
      <c r="D90" s="16" t="s">
        <v>363</v>
      </c>
      <c r="E90">
        <f t="shared" si="1"/>
        <v>1</v>
      </c>
      <c r="F90" s="44" t="s">
        <v>90</v>
      </c>
    </row>
    <row r="91" spans="1:6" ht="15.75" thickBot="1" x14ac:dyDescent="0.3">
      <c r="A91" s="14" t="s">
        <v>472</v>
      </c>
      <c r="B91" s="16" t="s">
        <v>93</v>
      </c>
      <c r="C91" s="16" t="s">
        <v>473</v>
      </c>
      <c r="D91" s="16" t="s">
        <v>363</v>
      </c>
      <c r="E91">
        <f t="shared" si="1"/>
        <v>1</v>
      </c>
      <c r="F91" s="43" t="s">
        <v>91</v>
      </c>
    </row>
    <row r="92" spans="1:6" ht="15.75" thickBot="1" x14ac:dyDescent="0.3">
      <c r="A92" s="14" t="s">
        <v>474</v>
      </c>
      <c r="B92" s="18" t="s">
        <v>87</v>
      </c>
      <c r="C92" s="16" t="s">
        <v>342</v>
      </c>
      <c r="D92" s="16">
        <v>62.5</v>
      </c>
      <c r="E92">
        <f t="shared" si="1"/>
        <v>1</v>
      </c>
      <c r="F92" s="44" t="s">
        <v>92</v>
      </c>
    </row>
    <row r="93" spans="1:6" ht="15.75" thickBot="1" x14ac:dyDescent="0.3">
      <c r="A93" s="14" t="s">
        <v>475</v>
      </c>
      <c r="B93" s="16" t="s">
        <v>53</v>
      </c>
      <c r="C93" s="16" t="s">
        <v>305</v>
      </c>
      <c r="D93" s="16">
        <v>90.9</v>
      </c>
      <c r="E93">
        <f t="shared" si="1"/>
        <v>1</v>
      </c>
      <c r="F93" s="44" t="s">
        <v>93</v>
      </c>
    </row>
    <row r="94" spans="1:6" ht="15.75" thickBot="1" x14ac:dyDescent="0.3">
      <c r="A94" s="14" t="s">
        <v>476</v>
      </c>
      <c r="B94" s="16" t="s">
        <v>88</v>
      </c>
      <c r="C94" s="16" t="s">
        <v>343</v>
      </c>
      <c r="D94" s="16">
        <v>15</v>
      </c>
      <c r="E94">
        <f t="shared" si="1"/>
        <v>1</v>
      </c>
      <c r="F94" s="43" t="s">
        <v>94</v>
      </c>
    </row>
    <row r="95" spans="1:6" ht="15.75" thickBot="1" x14ac:dyDescent="0.3">
      <c r="A95" s="14" t="s">
        <v>477</v>
      </c>
      <c r="B95" s="16" t="s">
        <v>92</v>
      </c>
      <c r="C95" s="16" t="s">
        <v>348</v>
      </c>
      <c r="D95" s="16">
        <v>90</v>
      </c>
      <c r="E95">
        <f t="shared" si="1"/>
        <v>1</v>
      </c>
      <c r="F95" s="46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"/>
  <sheetViews>
    <sheetView workbookViewId="0">
      <selection activeCell="A2" sqref="A2"/>
    </sheetView>
  </sheetViews>
  <sheetFormatPr defaultRowHeight="15" x14ac:dyDescent="0.25"/>
  <cols>
    <col min="1" max="1" width="33.28515625" customWidth="1"/>
    <col min="2" max="2" width="17.140625" customWidth="1"/>
  </cols>
  <sheetData>
    <row r="1" spans="1:71" x14ac:dyDescent="0.25">
      <c r="A1" s="8" t="s">
        <v>516</v>
      </c>
      <c r="B1" s="8" t="s">
        <v>205</v>
      </c>
      <c r="C1" s="8" t="s">
        <v>206</v>
      </c>
      <c r="D1" s="8" t="s">
        <v>244</v>
      </c>
      <c r="E1" s="8" t="s">
        <v>207</v>
      </c>
      <c r="F1" s="8" t="s">
        <v>245</v>
      </c>
      <c r="G1" s="8" t="s">
        <v>8</v>
      </c>
      <c r="H1" s="8" t="s">
        <v>9</v>
      </c>
      <c r="I1" s="8" t="s">
        <v>10</v>
      </c>
      <c r="J1" s="8" t="s">
        <v>11</v>
      </c>
      <c r="K1" s="8" t="s">
        <v>246</v>
      </c>
      <c r="L1" s="8" t="s">
        <v>210</v>
      </c>
      <c r="M1" s="8" t="s">
        <v>15</v>
      </c>
      <c r="N1" s="8" t="s">
        <v>211</v>
      </c>
      <c r="O1" s="8" t="s">
        <v>247</v>
      </c>
      <c r="P1" s="8" t="s">
        <v>212</v>
      </c>
      <c r="Q1" s="8" t="s">
        <v>213</v>
      </c>
      <c r="R1" s="8" t="s">
        <v>214</v>
      </c>
      <c r="S1" s="8" t="s">
        <v>215</v>
      </c>
      <c r="T1" s="8" t="s">
        <v>216</v>
      </c>
      <c r="U1" s="8" t="s">
        <v>217</v>
      </c>
      <c r="V1" s="8" t="s">
        <v>218</v>
      </c>
      <c r="W1" s="8" t="s">
        <v>219</v>
      </c>
      <c r="X1" s="8" t="s">
        <v>220</v>
      </c>
      <c r="Y1" s="8" t="s">
        <v>46</v>
      </c>
      <c r="Z1" s="8" t="s">
        <v>248</v>
      </c>
      <c r="AA1" s="8" t="s">
        <v>221</v>
      </c>
      <c r="AB1" s="8" t="s">
        <v>47</v>
      </c>
      <c r="AC1" s="8" t="s">
        <v>48</v>
      </c>
      <c r="AD1" s="8" t="s">
        <v>67</v>
      </c>
      <c r="AE1" s="8" t="s">
        <v>222</v>
      </c>
      <c r="AF1" s="8" t="s">
        <v>223</v>
      </c>
      <c r="AG1" s="8" t="s">
        <v>52</v>
      </c>
      <c r="AH1" s="8" t="s">
        <v>224</v>
      </c>
      <c r="AI1" s="8" t="s">
        <v>225</v>
      </c>
      <c r="AJ1" s="8" t="s">
        <v>226</v>
      </c>
      <c r="AK1" s="8" t="s">
        <v>227</v>
      </c>
      <c r="AL1" s="8" t="s">
        <v>54</v>
      </c>
      <c r="AM1" s="8" t="s">
        <v>228</v>
      </c>
      <c r="AN1" s="8" t="s">
        <v>55</v>
      </c>
      <c r="AO1" s="8" t="s">
        <v>229</v>
      </c>
      <c r="AP1" s="8" t="s">
        <v>71</v>
      </c>
      <c r="AQ1" s="8" t="s">
        <v>72</v>
      </c>
      <c r="AR1" s="8" t="s">
        <v>73</v>
      </c>
      <c r="AS1" s="8" t="s">
        <v>249</v>
      </c>
      <c r="AT1" s="8" t="s">
        <v>230</v>
      </c>
      <c r="AU1" s="8" t="s">
        <v>75</v>
      </c>
      <c r="AV1" s="8" t="s">
        <v>231</v>
      </c>
      <c r="AW1" s="8" t="s">
        <v>232</v>
      </c>
      <c r="AX1" s="8" t="s">
        <v>233</v>
      </c>
      <c r="AY1" s="8" t="s">
        <v>234</v>
      </c>
      <c r="AZ1" s="8" t="s">
        <v>235</v>
      </c>
      <c r="BA1" s="8" t="s">
        <v>78</v>
      </c>
      <c r="BB1" s="8" t="s">
        <v>236</v>
      </c>
      <c r="BC1" s="8" t="s">
        <v>79</v>
      </c>
      <c r="BD1" s="8" t="s">
        <v>237</v>
      </c>
      <c r="BE1" s="8" t="s">
        <v>238</v>
      </c>
      <c r="BF1" s="8" t="s">
        <v>239</v>
      </c>
      <c r="BG1" s="8" t="s">
        <v>83</v>
      </c>
      <c r="BH1" s="8" t="s">
        <v>240</v>
      </c>
      <c r="BI1" s="8" t="s">
        <v>85</v>
      </c>
      <c r="BJ1" s="8" t="s">
        <v>241</v>
      </c>
      <c r="BK1" s="8" t="s">
        <v>242</v>
      </c>
      <c r="BL1" s="8" t="s">
        <v>87</v>
      </c>
      <c r="BM1" s="8" t="s">
        <v>243</v>
      </c>
      <c r="BN1" s="8" t="s">
        <v>89</v>
      </c>
      <c r="BO1" s="8" t="s">
        <v>90</v>
      </c>
      <c r="BP1" s="8" t="s">
        <v>91</v>
      </c>
      <c r="BQ1" s="8" t="s">
        <v>94</v>
      </c>
      <c r="BR1" s="8" t="s">
        <v>92</v>
      </c>
      <c r="BS1" s="8" t="s">
        <v>95</v>
      </c>
    </row>
    <row r="2" spans="1:71" x14ac:dyDescent="0.25">
      <c r="A2" t="s">
        <v>204</v>
      </c>
      <c r="B2">
        <v>36</v>
      </c>
      <c r="C2">
        <v>18</v>
      </c>
      <c r="D2">
        <v>1</v>
      </c>
      <c r="E2">
        <v>47</v>
      </c>
      <c r="F2">
        <v>48</v>
      </c>
      <c r="G2">
        <v>2</v>
      </c>
      <c r="H2">
        <v>5</v>
      </c>
      <c r="I2">
        <v>18</v>
      </c>
      <c r="J2">
        <v>3</v>
      </c>
      <c r="K2">
        <v>1</v>
      </c>
      <c r="L2">
        <v>3</v>
      </c>
      <c r="M2">
        <v>3</v>
      </c>
      <c r="N2">
        <v>7</v>
      </c>
      <c r="O2">
        <v>3</v>
      </c>
      <c r="P2">
        <v>2</v>
      </c>
      <c r="Q2">
        <v>6</v>
      </c>
      <c r="R2">
        <v>4</v>
      </c>
      <c r="S2">
        <v>13</v>
      </c>
      <c r="T2">
        <v>4</v>
      </c>
      <c r="U2">
        <v>1</v>
      </c>
      <c r="V2">
        <v>54</v>
      </c>
      <c r="W2">
        <v>2</v>
      </c>
      <c r="X2">
        <v>12</v>
      </c>
      <c r="Y2">
        <v>16</v>
      </c>
      <c r="Z2">
        <v>1</v>
      </c>
      <c r="AA2">
        <v>3</v>
      </c>
      <c r="AB2">
        <v>3</v>
      </c>
      <c r="AC2">
        <v>87</v>
      </c>
      <c r="AD2">
        <v>34</v>
      </c>
      <c r="AE2">
        <v>12</v>
      </c>
      <c r="AF2">
        <v>1</v>
      </c>
      <c r="AG2">
        <v>2</v>
      </c>
      <c r="AH2">
        <v>1</v>
      </c>
      <c r="AI2">
        <v>39</v>
      </c>
      <c r="AJ2">
        <v>6</v>
      </c>
      <c r="AK2">
        <v>7</v>
      </c>
      <c r="AL2">
        <v>2</v>
      </c>
      <c r="AM2">
        <v>2</v>
      </c>
      <c r="AN2">
        <v>1</v>
      </c>
      <c r="AO2">
        <v>3</v>
      </c>
      <c r="AP2">
        <v>6</v>
      </c>
      <c r="AQ2">
        <v>2</v>
      </c>
      <c r="AR2">
        <v>5</v>
      </c>
      <c r="AS2">
        <v>1</v>
      </c>
      <c r="AT2">
        <v>2</v>
      </c>
      <c r="AU2">
        <v>1</v>
      </c>
      <c r="AV2">
        <v>1</v>
      </c>
      <c r="AW2">
        <v>3</v>
      </c>
      <c r="AX2">
        <v>8</v>
      </c>
      <c r="AY2">
        <v>3</v>
      </c>
      <c r="AZ2">
        <v>90</v>
      </c>
      <c r="BA2">
        <v>8</v>
      </c>
      <c r="BB2">
        <v>16</v>
      </c>
      <c r="BC2">
        <v>65</v>
      </c>
      <c r="BD2">
        <v>1</v>
      </c>
      <c r="BE2">
        <v>21</v>
      </c>
      <c r="BF2">
        <v>20</v>
      </c>
      <c r="BG2">
        <v>41</v>
      </c>
      <c r="BH2">
        <v>4</v>
      </c>
      <c r="BI2">
        <v>3</v>
      </c>
      <c r="BJ2">
        <v>18</v>
      </c>
      <c r="BK2">
        <v>24</v>
      </c>
      <c r="BL2">
        <v>8</v>
      </c>
      <c r="BM2">
        <v>4</v>
      </c>
      <c r="BN2">
        <v>39</v>
      </c>
      <c r="BO2">
        <v>51</v>
      </c>
      <c r="BP2">
        <v>5</v>
      </c>
      <c r="BQ2">
        <v>44</v>
      </c>
      <c r="BR2">
        <v>2</v>
      </c>
      <c r="BS2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D67" sqref="D67"/>
    </sheetView>
  </sheetViews>
  <sheetFormatPr defaultRowHeight="15" x14ac:dyDescent="0.25"/>
  <cols>
    <col min="2" max="2" width="30.7109375" customWidth="1"/>
    <col min="3" max="3" width="50.42578125" customWidth="1"/>
    <col min="5" max="5" width="30.42578125" customWidth="1"/>
    <col min="6" max="6" width="27.28515625" style="33" customWidth="1"/>
  </cols>
  <sheetData>
    <row r="1" spans="1:6" ht="63.75" thickBot="1" x14ac:dyDescent="0.3">
      <c r="A1" s="20" t="s">
        <v>0</v>
      </c>
      <c r="B1" s="22" t="s">
        <v>1</v>
      </c>
      <c r="C1" s="22" t="s">
        <v>250</v>
      </c>
      <c r="D1" s="22" t="s">
        <v>251</v>
      </c>
      <c r="E1" s="9" t="s">
        <v>252</v>
      </c>
      <c r="F1" s="22" t="s">
        <v>253</v>
      </c>
    </row>
    <row r="2" spans="1:6" ht="15" customHeight="1" x14ac:dyDescent="0.25">
      <c r="A2" s="20" t="s">
        <v>96</v>
      </c>
      <c r="B2" s="22" t="s">
        <v>2</v>
      </c>
      <c r="C2" s="22" t="s">
        <v>254</v>
      </c>
      <c r="D2" s="34" t="s">
        <v>480</v>
      </c>
      <c r="E2" s="22" t="s">
        <v>255</v>
      </c>
      <c r="F2">
        <v>150</v>
      </c>
    </row>
    <row r="3" spans="1:6" ht="32.25" thickBot="1" x14ac:dyDescent="0.3">
      <c r="A3" s="21" t="s">
        <v>97</v>
      </c>
      <c r="B3" s="10" t="s">
        <v>3</v>
      </c>
      <c r="C3" s="10" t="s">
        <v>256</v>
      </c>
      <c r="D3" s="31" t="s">
        <v>481</v>
      </c>
      <c r="E3" s="10" t="s">
        <v>255</v>
      </c>
      <c r="F3">
        <v>80</v>
      </c>
    </row>
    <row r="4" spans="1:6" ht="15" customHeight="1" x14ac:dyDescent="0.25">
      <c r="A4" s="20" t="s">
        <v>98</v>
      </c>
      <c r="B4" s="22" t="s">
        <v>4</v>
      </c>
      <c r="C4" s="22" t="s">
        <v>257</v>
      </c>
      <c r="D4" s="34" t="s">
        <v>197</v>
      </c>
      <c r="E4" s="22" t="s">
        <v>255</v>
      </c>
      <c r="F4">
        <v>1</v>
      </c>
    </row>
    <row r="5" spans="1:6" ht="32.25" thickBot="1" x14ac:dyDescent="0.3">
      <c r="A5" s="21" t="s">
        <v>99</v>
      </c>
      <c r="B5" s="10" t="s">
        <v>5</v>
      </c>
      <c r="C5" s="10" t="s">
        <v>258</v>
      </c>
      <c r="D5" s="31" t="s">
        <v>482</v>
      </c>
      <c r="E5" s="10" t="s">
        <v>255</v>
      </c>
      <c r="F5">
        <v>210</v>
      </c>
    </row>
    <row r="6" spans="1:6" ht="16.5" thickBot="1" x14ac:dyDescent="0.3">
      <c r="A6" s="21" t="s">
        <v>100</v>
      </c>
      <c r="B6" s="10" t="s">
        <v>6</v>
      </c>
      <c r="C6" s="10" t="s">
        <v>259</v>
      </c>
      <c r="D6" s="31" t="s">
        <v>483</v>
      </c>
      <c r="E6" s="10" t="s">
        <v>255</v>
      </c>
      <c r="F6">
        <v>104</v>
      </c>
    </row>
    <row r="7" spans="1:6" ht="16.5" thickBot="1" x14ac:dyDescent="0.3">
      <c r="A7" s="21" t="s">
        <v>101</v>
      </c>
      <c r="B7" s="10" t="s">
        <v>8</v>
      </c>
      <c r="C7" s="10" t="s">
        <v>260</v>
      </c>
      <c r="D7" s="31" t="s">
        <v>190</v>
      </c>
      <c r="E7" s="10" t="s">
        <v>255</v>
      </c>
      <c r="F7">
        <v>5</v>
      </c>
    </row>
    <row r="8" spans="1:6" ht="32.25" thickBot="1" x14ac:dyDescent="0.3">
      <c r="A8" s="21" t="s">
        <v>102</v>
      </c>
      <c r="B8" s="10" t="s">
        <v>9</v>
      </c>
      <c r="C8" s="10" t="s">
        <v>261</v>
      </c>
      <c r="D8" s="31" t="s">
        <v>201</v>
      </c>
      <c r="E8" s="10" t="s">
        <v>255</v>
      </c>
      <c r="F8">
        <v>25</v>
      </c>
    </row>
    <row r="9" spans="1:6" ht="32.25" thickBot="1" x14ac:dyDescent="0.3">
      <c r="A9" s="21" t="s">
        <v>103</v>
      </c>
      <c r="B9" s="10" t="s">
        <v>10</v>
      </c>
      <c r="C9" s="10" t="s">
        <v>262</v>
      </c>
      <c r="D9" s="31" t="s">
        <v>484</v>
      </c>
      <c r="E9" s="10" t="s">
        <v>255</v>
      </c>
      <c r="F9">
        <v>85</v>
      </c>
    </row>
    <row r="10" spans="1:6" ht="15" customHeight="1" x14ac:dyDescent="0.25">
      <c r="A10" s="20" t="s">
        <v>104</v>
      </c>
      <c r="B10" s="24" t="s">
        <v>11</v>
      </c>
      <c r="C10" s="24" t="s">
        <v>263</v>
      </c>
      <c r="D10" s="34" t="s">
        <v>197</v>
      </c>
      <c r="E10" s="22" t="s">
        <v>255</v>
      </c>
      <c r="F10">
        <v>4</v>
      </c>
    </row>
    <row r="11" spans="1:6" ht="16.5" thickBot="1" x14ac:dyDescent="0.3">
      <c r="A11" s="21" t="s">
        <v>105</v>
      </c>
      <c r="B11" s="10" t="s">
        <v>14</v>
      </c>
      <c r="C11" s="10" t="s">
        <v>264</v>
      </c>
      <c r="D11" s="31" t="s">
        <v>190</v>
      </c>
      <c r="E11" s="10" t="s">
        <v>255</v>
      </c>
      <c r="F11">
        <v>5</v>
      </c>
    </row>
    <row r="12" spans="1:6" ht="32.25" thickBot="1" x14ac:dyDescent="0.3">
      <c r="A12" s="21" t="s">
        <v>106</v>
      </c>
      <c r="B12" s="10" t="s">
        <v>265</v>
      </c>
      <c r="C12" s="10" t="s">
        <v>266</v>
      </c>
      <c r="D12" s="31" t="s">
        <v>198</v>
      </c>
      <c r="E12" s="10" t="s">
        <v>255</v>
      </c>
      <c r="F12">
        <v>20</v>
      </c>
    </row>
    <row r="13" spans="1:6" ht="32.25" thickBot="1" x14ac:dyDescent="0.3">
      <c r="A13" s="21" t="s">
        <v>107</v>
      </c>
      <c r="B13" s="10" t="s">
        <v>15</v>
      </c>
      <c r="C13" s="10" t="s">
        <v>267</v>
      </c>
      <c r="D13" s="31" t="s">
        <v>191</v>
      </c>
      <c r="E13" s="10" t="s">
        <v>255</v>
      </c>
      <c r="F13">
        <v>11</v>
      </c>
    </row>
    <row r="14" spans="1:6" ht="32.25" thickBot="1" x14ac:dyDescent="0.3">
      <c r="A14" s="21" t="s">
        <v>108</v>
      </c>
      <c r="B14" s="10" t="s">
        <v>268</v>
      </c>
      <c r="C14" s="10" t="s">
        <v>269</v>
      </c>
      <c r="D14" s="31" t="s">
        <v>191</v>
      </c>
      <c r="E14" s="10" t="s">
        <v>255</v>
      </c>
      <c r="F14">
        <v>40</v>
      </c>
    </row>
    <row r="15" spans="1:6" ht="15" customHeight="1" x14ac:dyDescent="0.25">
      <c r="A15" s="20" t="s">
        <v>109</v>
      </c>
      <c r="B15" s="22" t="s">
        <v>270</v>
      </c>
      <c r="C15" s="22" t="s">
        <v>271</v>
      </c>
      <c r="D15" s="34" t="s">
        <v>191</v>
      </c>
      <c r="E15" s="22" t="s">
        <v>255</v>
      </c>
      <c r="F15">
        <v>10</v>
      </c>
    </row>
    <row r="16" spans="1:6" ht="32.25" thickBot="1" x14ac:dyDescent="0.3">
      <c r="A16" s="21" t="s">
        <v>110</v>
      </c>
      <c r="B16" s="10" t="s">
        <v>27</v>
      </c>
      <c r="C16" s="10" t="s">
        <v>272</v>
      </c>
      <c r="D16" s="31" t="s">
        <v>195</v>
      </c>
      <c r="E16" s="10" t="s">
        <v>255</v>
      </c>
      <c r="F16">
        <v>15</v>
      </c>
    </row>
    <row r="17" spans="1:6" ht="32.25" thickBot="1" x14ac:dyDescent="0.3">
      <c r="A17" s="21" t="s">
        <v>111</v>
      </c>
      <c r="B17" s="10" t="s">
        <v>273</v>
      </c>
      <c r="C17" s="10" t="s">
        <v>274</v>
      </c>
      <c r="D17" s="31" t="s">
        <v>485</v>
      </c>
      <c r="E17" s="10" t="s">
        <v>255</v>
      </c>
      <c r="F17">
        <v>23</v>
      </c>
    </row>
    <row r="18" spans="1:6" ht="48" thickBot="1" x14ac:dyDescent="0.3">
      <c r="A18" s="21" t="s">
        <v>112</v>
      </c>
      <c r="B18" s="10" t="s">
        <v>275</v>
      </c>
      <c r="C18" s="10" t="s">
        <v>276</v>
      </c>
      <c r="D18" s="31" t="s">
        <v>486</v>
      </c>
      <c r="E18" s="10" t="s">
        <v>255</v>
      </c>
      <c r="F18">
        <v>25</v>
      </c>
    </row>
    <row r="19" spans="1:6" ht="48" thickBot="1" x14ac:dyDescent="0.3">
      <c r="A19" s="23" t="s">
        <v>113</v>
      </c>
      <c r="B19" s="10" t="s">
        <v>277</v>
      </c>
      <c r="C19" s="10" t="s">
        <v>278</v>
      </c>
      <c r="D19" s="31" t="s">
        <v>487</v>
      </c>
      <c r="E19" s="10" t="s">
        <v>255</v>
      </c>
      <c r="F19">
        <v>65</v>
      </c>
    </row>
    <row r="20" spans="1:6" ht="32.25" thickBot="1" x14ac:dyDescent="0.3">
      <c r="A20" s="23" t="s">
        <v>114</v>
      </c>
      <c r="B20" s="10" t="s">
        <v>18</v>
      </c>
      <c r="C20" s="10" t="s">
        <v>279</v>
      </c>
      <c r="D20" s="31" t="s">
        <v>193</v>
      </c>
      <c r="E20" s="10" t="s">
        <v>255</v>
      </c>
      <c r="F20">
        <v>10</v>
      </c>
    </row>
    <row r="21" spans="1:6" ht="15" customHeight="1" x14ac:dyDescent="0.25">
      <c r="A21" s="22" t="s">
        <v>115</v>
      </c>
      <c r="B21" s="22" t="s">
        <v>280</v>
      </c>
      <c r="C21" s="22" t="s">
        <v>281</v>
      </c>
      <c r="D21" s="34" t="s">
        <v>191</v>
      </c>
      <c r="E21" s="22" t="s">
        <v>255</v>
      </c>
      <c r="F21">
        <v>10</v>
      </c>
    </row>
    <row r="22" spans="1:6" ht="32.25" thickBot="1" x14ac:dyDescent="0.3">
      <c r="A22" s="23" t="s">
        <v>116</v>
      </c>
      <c r="B22" s="10" t="s">
        <v>282</v>
      </c>
      <c r="C22" s="10" t="s">
        <v>283</v>
      </c>
      <c r="D22" s="31" t="s">
        <v>488</v>
      </c>
      <c r="E22" s="10" t="s">
        <v>255</v>
      </c>
      <c r="F22">
        <v>221</v>
      </c>
    </row>
    <row r="23" spans="1:6" ht="32.25" thickBot="1" x14ac:dyDescent="0.3">
      <c r="A23" s="23" t="s">
        <v>117</v>
      </c>
      <c r="B23" s="10" t="s">
        <v>284</v>
      </c>
      <c r="C23" s="10" t="s">
        <v>285</v>
      </c>
      <c r="D23" s="31" t="s">
        <v>191</v>
      </c>
      <c r="E23" s="10" t="s">
        <v>255</v>
      </c>
      <c r="F23">
        <v>5</v>
      </c>
    </row>
    <row r="24" spans="1:6" ht="48" thickBot="1" x14ac:dyDescent="0.3">
      <c r="A24" s="23" t="s">
        <v>118</v>
      </c>
      <c r="B24" s="10" t="s">
        <v>61</v>
      </c>
      <c r="C24" s="10" t="s">
        <v>286</v>
      </c>
      <c r="D24" s="31" t="s">
        <v>193</v>
      </c>
      <c r="E24" s="10" t="s">
        <v>255</v>
      </c>
      <c r="F24">
        <v>10</v>
      </c>
    </row>
    <row r="25" spans="1:6" ht="32.25" thickBot="1" x14ac:dyDescent="0.3">
      <c r="A25" s="23" t="s">
        <v>119</v>
      </c>
      <c r="B25" s="10" t="s">
        <v>65</v>
      </c>
      <c r="C25" s="10" t="s">
        <v>287</v>
      </c>
      <c r="D25" s="31" t="s">
        <v>489</v>
      </c>
      <c r="E25" s="10" t="s">
        <v>255</v>
      </c>
      <c r="F25">
        <v>51</v>
      </c>
    </row>
    <row r="26" spans="1:6" ht="32.25" thickBot="1" x14ac:dyDescent="0.3">
      <c r="A26" s="23" t="s">
        <v>120</v>
      </c>
      <c r="B26" s="10" t="s">
        <v>46</v>
      </c>
      <c r="C26" s="10" t="s">
        <v>288</v>
      </c>
      <c r="D26" s="31" t="s">
        <v>490</v>
      </c>
      <c r="E26" s="10" t="s">
        <v>255</v>
      </c>
      <c r="F26">
        <v>80</v>
      </c>
    </row>
    <row r="27" spans="1:6" ht="48" thickBot="1" x14ac:dyDescent="0.3">
      <c r="A27" s="23" t="s">
        <v>121</v>
      </c>
      <c r="B27" s="10" t="s">
        <v>289</v>
      </c>
      <c r="C27" s="10" t="s">
        <v>290</v>
      </c>
      <c r="D27" s="31" t="s">
        <v>200</v>
      </c>
      <c r="E27" s="10" t="s">
        <v>255</v>
      </c>
      <c r="F27">
        <v>5</v>
      </c>
    </row>
    <row r="28" spans="1:6" ht="32.25" thickBot="1" x14ac:dyDescent="0.3">
      <c r="A28" s="23" t="s">
        <v>122</v>
      </c>
      <c r="B28" s="10" t="s">
        <v>291</v>
      </c>
      <c r="C28" s="10" t="s">
        <v>292</v>
      </c>
      <c r="D28" s="31" t="s">
        <v>491</v>
      </c>
      <c r="E28" s="10" t="s">
        <v>255</v>
      </c>
      <c r="F28">
        <v>21</v>
      </c>
    </row>
    <row r="29" spans="1:6" ht="16.5" thickBot="1" x14ac:dyDescent="0.3">
      <c r="A29" s="23" t="s">
        <v>123</v>
      </c>
      <c r="B29" s="10" t="s">
        <v>47</v>
      </c>
      <c r="C29" s="10" t="s">
        <v>293</v>
      </c>
      <c r="D29" s="31" t="s">
        <v>492</v>
      </c>
      <c r="E29" s="10" t="s">
        <v>255</v>
      </c>
      <c r="F29">
        <v>15</v>
      </c>
    </row>
    <row r="30" spans="1:6" ht="32.25" thickBot="1" x14ac:dyDescent="0.3">
      <c r="A30" s="23" t="s">
        <v>124</v>
      </c>
      <c r="B30" s="10" t="s">
        <v>48</v>
      </c>
      <c r="C30" s="10" t="s">
        <v>294</v>
      </c>
      <c r="D30" s="31" t="s">
        <v>493</v>
      </c>
      <c r="E30" s="10" t="s">
        <v>255</v>
      </c>
      <c r="F30">
        <v>380</v>
      </c>
    </row>
    <row r="31" spans="1:6" ht="30.75" thickBot="1" x14ac:dyDescent="0.3">
      <c r="A31" s="23" t="s">
        <v>125</v>
      </c>
      <c r="B31" s="19" t="s">
        <v>67</v>
      </c>
      <c r="C31" s="10" t="s">
        <v>295</v>
      </c>
      <c r="D31" s="31" t="s">
        <v>494</v>
      </c>
      <c r="E31" s="10" t="s">
        <v>255</v>
      </c>
      <c r="F31">
        <v>141</v>
      </c>
    </row>
    <row r="32" spans="1:6" ht="16.5" thickBot="1" x14ac:dyDescent="0.3">
      <c r="A32" s="23" t="s">
        <v>126</v>
      </c>
      <c r="B32" s="10" t="s">
        <v>296</v>
      </c>
      <c r="C32" s="10" t="s">
        <v>297</v>
      </c>
      <c r="D32" s="31" t="s">
        <v>495</v>
      </c>
      <c r="E32" s="10" t="s">
        <v>255</v>
      </c>
      <c r="F32">
        <v>73</v>
      </c>
    </row>
    <row r="33" spans="1:6" ht="32.25" thickBot="1" x14ac:dyDescent="0.3">
      <c r="A33" s="23" t="s">
        <v>127</v>
      </c>
      <c r="B33" s="10" t="s">
        <v>49</v>
      </c>
      <c r="C33" s="10" t="s">
        <v>298</v>
      </c>
      <c r="D33" s="31" t="s">
        <v>191</v>
      </c>
      <c r="E33" s="10" t="s">
        <v>255</v>
      </c>
      <c r="F33">
        <v>5</v>
      </c>
    </row>
    <row r="34" spans="1:6" ht="32.25" thickBot="1" x14ac:dyDescent="0.3">
      <c r="A34" s="23" t="s">
        <v>128</v>
      </c>
      <c r="B34" s="10" t="s">
        <v>52</v>
      </c>
      <c r="C34" s="10" t="s">
        <v>299</v>
      </c>
      <c r="D34" s="31" t="s">
        <v>194</v>
      </c>
      <c r="E34" s="10" t="s">
        <v>255</v>
      </c>
      <c r="F34">
        <v>5</v>
      </c>
    </row>
    <row r="35" spans="1:6" ht="32.25" thickBot="1" x14ac:dyDescent="0.3">
      <c r="A35" s="23" t="s">
        <v>129</v>
      </c>
      <c r="B35" s="10" t="s">
        <v>300</v>
      </c>
      <c r="C35" s="10" t="s">
        <v>301</v>
      </c>
      <c r="D35" s="31" t="s">
        <v>191</v>
      </c>
      <c r="E35" s="10" t="s">
        <v>255</v>
      </c>
      <c r="F35">
        <v>5</v>
      </c>
    </row>
    <row r="36" spans="1:6" ht="32.25" thickBot="1" x14ac:dyDescent="0.3">
      <c r="A36" s="23" t="s">
        <v>130</v>
      </c>
      <c r="B36" s="10" t="s">
        <v>302</v>
      </c>
      <c r="C36" s="10" t="s">
        <v>303</v>
      </c>
      <c r="D36" s="31" t="s">
        <v>190</v>
      </c>
      <c r="E36" s="10" t="s">
        <v>255</v>
      </c>
      <c r="F36">
        <v>145</v>
      </c>
    </row>
    <row r="37" spans="1:6" ht="32.25" thickBot="1" x14ac:dyDescent="0.3">
      <c r="A37" s="23" t="s">
        <v>131</v>
      </c>
      <c r="B37" s="11" t="s">
        <v>68</v>
      </c>
      <c r="C37" s="11" t="s">
        <v>304</v>
      </c>
      <c r="D37" s="32" t="s">
        <v>190</v>
      </c>
      <c r="E37" s="11" t="s">
        <v>255</v>
      </c>
      <c r="F37">
        <v>25</v>
      </c>
    </row>
    <row r="38" spans="1:6" ht="32.25" thickBot="1" x14ac:dyDescent="0.3">
      <c r="A38" s="23" t="s">
        <v>132</v>
      </c>
      <c r="B38" s="11" t="s">
        <v>227</v>
      </c>
      <c r="C38" s="11" t="s">
        <v>305</v>
      </c>
      <c r="D38" s="32" t="s">
        <v>496</v>
      </c>
      <c r="E38" s="11" t="s">
        <v>306</v>
      </c>
      <c r="F38">
        <v>35</v>
      </c>
    </row>
    <row r="39" spans="1:6" ht="16.5" thickBot="1" x14ac:dyDescent="0.3">
      <c r="A39" s="23" t="s">
        <v>133</v>
      </c>
      <c r="B39" s="10" t="s">
        <v>54</v>
      </c>
      <c r="C39" s="10" t="s">
        <v>307</v>
      </c>
      <c r="D39" s="31" t="s">
        <v>193</v>
      </c>
      <c r="E39" s="10" t="s">
        <v>255</v>
      </c>
      <c r="F39">
        <v>20</v>
      </c>
    </row>
    <row r="40" spans="1:6" ht="32.25" thickBot="1" x14ac:dyDescent="0.3">
      <c r="A40" s="23" t="s">
        <v>134</v>
      </c>
      <c r="B40" s="11" t="s">
        <v>308</v>
      </c>
      <c r="C40" s="11" t="s">
        <v>309</v>
      </c>
      <c r="D40" s="32" t="s">
        <v>193</v>
      </c>
      <c r="E40" s="11" t="s">
        <v>255</v>
      </c>
      <c r="F40">
        <v>10</v>
      </c>
    </row>
    <row r="41" spans="1:6" ht="34.5" customHeight="1" x14ac:dyDescent="0.25">
      <c r="A41" s="22" t="s">
        <v>135</v>
      </c>
      <c r="B41" s="20" t="s">
        <v>55</v>
      </c>
      <c r="C41" s="20" t="s">
        <v>310</v>
      </c>
      <c r="D41" s="36" t="s">
        <v>497</v>
      </c>
      <c r="E41" s="20" t="s">
        <v>311</v>
      </c>
      <c r="F41">
        <v>5</v>
      </c>
    </row>
    <row r="42" spans="1:6" ht="16.5" thickBot="1" x14ac:dyDescent="0.3">
      <c r="A42" s="23" t="s">
        <v>136</v>
      </c>
      <c r="B42" s="10" t="s">
        <v>70</v>
      </c>
      <c r="C42" s="10" t="s">
        <v>312</v>
      </c>
      <c r="D42" s="31" t="s">
        <v>191</v>
      </c>
      <c r="E42" s="10" t="s">
        <v>255</v>
      </c>
      <c r="F42">
        <v>5</v>
      </c>
    </row>
    <row r="43" spans="1:6" ht="32.25" thickBot="1" x14ac:dyDescent="0.3">
      <c r="A43" s="23" t="s">
        <v>137</v>
      </c>
      <c r="B43" s="10" t="s">
        <v>71</v>
      </c>
      <c r="C43" s="10" t="s">
        <v>313</v>
      </c>
      <c r="D43" s="31" t="s">
        <v>498</v>
      </c>
      <c r="E43" s="10" t="s">
        <v>255</v>
      </c>
      <c r="F43">
        <v>37</v>
      </c>
    </row>
    <row r="44" spans="1:6" ht="15" customHeight="1" x14ac:dyDescent="0.25">
      <c r="A44" s="22" t="s">
        <v>138</v>
      </c>
      <c r="B44" s="22" t="s">
        <v>72</v>
      </c>
      <c r="C44" s="22" t="s">
        <v>314</v>
      </c>
      <c r="D44" s="34" t="s">
        <v>194</v>
      </c>
      <c r="E44" s="22" t="s">
        <v>255</v>
      </c>
      <c r="F44">
        <v>5</v>
      </c>
    </row>
    <row r="45" spans="1:6" ht="32.25" thickBot="1" x14ac:dyDescent="0.3">
      <c r="A45" s="23" t="s">
        <v>139</v>
      </c>
      <c r="B45" s="10" t="s">
        <v>73</v>
      </c>
      <c r="C45" s="10" t="s">
        <v>315</v>
      </c>
      <c r="D45" s="31" t="s">
        <v>499</v>
      </c>
      <c r="E45" s="10" t="s">
        <v>255</v>
      </c>
      <c r="F45">
        <v>12</v>
      </c>
    </row>
    <row r="46" spans="1:6" ht="32.25" thickBot="1" x14ac:dyDescent="0.3">
      <c r="A46" s="23" t="s">
        <v>140</v>
      </c>
      <c r="B46" s="10" t="s">
        <v>316</v>
      </c>
      <c r="C46" s="10" t="s">
        <v>317</v>
      </c>
      <c r="D46" s="31" t="s">
        <v>196</v>
      </c>
      <c r="E46" s="10" t="s">
        <v>255</v>
      </c>
      <c r="F46">
        <v>22</v>
      </c>
    </row>
    <row r="47" spans="1:6" ht="32.25" thickBot="1" x14ac:dyDescent="0.3">
      <c r="A47" s="23" t="s">
        <v>141</v>
      </c>
      <c r="B47" s="10" t="s">
        <v>75</v>
      </c>
      <c r="C47" s="10" t="s">
        <v>318</v>
      </c>
      <c r="D47" s="31" t="s">
        <v>200</v>
      </c>
      <c r="E47" s="10" t="s">
        <v>255</v>
      </c>
      <c r="F47">
        <v>5</v>
      </c>
    </row>
    <row r="48" spans="1:6" ht="32.25" thickBot="1" x14ac:dyDescent="0.3">
      <c r="A48" s="23" t="s">
        <v>142</v>
      </c>
      <c r="B48" s="10" t="s">
        <v>76</v>
      </c>
      <c r="C48" s="10" t="s">
        <v>319</v>
      </c>
      <c r="D48" s="31" t="s">
        <v>191</v>
      </c>
      <c r="E48" s="10" t="s">
        <v>255</v>
      </c>
      <c r="F48">
        <v>5</v>
      </c>
    </row>
    <row r="49" spans="1:6" ht="48" thickBot="1" x14ac:dyDescent="0.3">
      <c r="A49" s="23" t="s">
        <v>143</v>
      </c>
      <c r="B49" s="10" t="s">
        <v>320</v>
      </c>
      <c r="C49" s="10" t="s">
        <v>321</v>
      </c>
      <c r="D49" s="31" t="s">
        <v>500</v>
      </c>
      <c r="E49" s="10" t="s">
        <v>255</v>
      </c>
      <c r="F49">
        <v>15</v>
      </c>
    </row>
    <row r="50" spans="1:6" ht="16.5" thickBot="1" x14ac:dyDescent="0.3">
      <c r="A50" s="23" t="s">
        <v>144</v>
      </c>
      <c r="B50" s="10" t="s">
        <v>322</v>
      </c>
      <c r="C50" s="10" t="s">
        <v>323</v>
      </c>
      <c r="D50" s="31" t="s">
        <v>190</v>
      </c>
      <c r="E50" s="10" t="s">
        <v>255</v>
      </c>
      <c r="F50">
        <v>30</v>
      </c>
    </row>
    <row r="51" spans="1:6" ht="32.25" thickBot="1" x14ac:dyDescent="0.3">
      <c r="A51" s="23" t="s">
        <v>145</v>
      </c>
      <c r="B51" s="10" t="s">
        <v>324</v>
      </c>
      <c r="C51" s="10" t="s">
        <v>325</v>
      </c>
      <c r="D51" s="31" t="s">
        <v>500</v>
      </c>
      <c r="E51" s="10" t="s">
        <v>255</v>
      </c>
      <c r="F51">
        <v>15</v>
      </c>
    </row>
    <row r="52" spans="1:6" ht="16.5" thickBot="1" x14ac:dyDescent="0.3">
      <c r="A52" s="23" t="s">
        <v>146</v>
      </c>
      <c r="B52" s="10" t="s">
        <v>77</v>
      </c>
      <c r="C52" s="10" t="s">
        <v>326</v>
      </c>
      <c r="D52" s="31" t="s">
        <v>501</v>
      </c>
      <c r="E52" s="10" t="s">
        <v>255</v>
      </c>
      <c r="F52">
        <v>384</v>
      </c>
    </row>
    <row r="53" spans="1:6" ht="32.25" thickBot="1" x14ac:dyDescent="0.3">
      <c r="A53" s="23" t="s">
        <v>147</v>
      </c>
      <c r="B53" s="10" t="s">
        <v>78</v>
      </c>
      <c r="C53" s="10" t="s">
        <v>327</v>
      </c>
      <c r="D53" s="31" t="s">
        <v>192</v>
      </c>
      <c r="E53" s="10" t="s">
        <v>255</v>
      </c>
      <c r="F53">
        <v>30</v>
      </c>
    </row>
    <row r="54" spans="1:6" ht="16.5" thickBot="1" x14ac:dyDescent="0.3">
      <c r="A54" s="23" t="s">
        <v>148</v>
      </c>
      <c r="B54" s="10" t="s">
        <v>328</v>
      </c>
      <c r="C54" s="10" t="s">
        <v>329</v>
      </c>
      <c r="D54" s="31" t="s">
        <v>502</v>
      </c>
      <c r="E54" s="10" t="s">
        <v>255</v>
      </c>
      <c r="F54">
        <v>45</v>
      </c>
    </row>
    <row r="55" spans="1:6" ht="16.5" thickBot="1" x14ac:dyDescent="0.3">
      <c r="A55" s="23" t="s">
        <v>149</v>
      </c>
      <c r="B55" s="10" t="s">
        <v>79</v>
      </c>
      <c r="C55" s="10" t="s">
        <v>330</v>
      </c>
      <c r="D55" s="31" t="s">
        <v>503</v>
      </c>
      <c r="E55" s="10" t="s">
        <v>255</v>
      </c>
      <c r="F55">
        <v>269</v>
      </c>
    </row>
    <row r="56" spans="1:6" ht="16.5" thickBot="1" x14ac:dyDescent="0.3">
      <c r="A56" s="23" t="s">
        <v>150</v>
      </c>
      <c r="B56" s="10" t="s">
        <v>331</v>
      </c>
      <c r="C56" s="10" t="s">
        <v>332</v>
      </c>
      <c r="D56" s="31" t="s">
        <v>190</v>
      </c>
      <c r="E56" s="10" t="s">
        <v>255</v>
      </c>
      <c r="F56">
        <v>5</v>
      </c>
    </row>
    <row r="57" spans="1:6" ht="32.25" thickBot="1" x14ac:dyDescent="0.3">
      <c r="A57" s="23" t="s">
        <v>151</v>
      </c>
      <c r="B57" s="10" t="s">
        <v>80</v>
      </c>
      <c r="C57" s="10" t="s">
        <v>333</v>
      </c>
      <c r="D57" s="31" t="s">
        <v>504</v>
      </c>
      <c r="E57" s="10" t="s">
        <v>255</v>
      </c>
      <c r="F57">
        <v>74</v>
      </c>
    </row>
    <row r="58" spans="1:6" ht="16.5" thickBot="1" x14ac:dyDescent="0.3">
      <c r="A58" s="23" t="s">
        <v>152</v>
      </c>
      <c r="B58" s="10" t="s">
        <v>81</v>
      </c>
      <c r="C58" s="10" t="s">
        <v>334</v>
      </c>
      <c r="D58" s="31" t="s">
        <v>505</v>
      </c>
      <c r="E58" s="10" t="s">
        <v>255</v>
      </c>
      <c r="F58">
        <v>102</v>
      </c>
    </row>
    <row r="59" spans="1:6" ht="32.25" thickBot="1" x14ac:dyDescent="0.3">
      <c r="A59" s="23" t="s">
        <v>153</v>
      </c>
      <c r="B59" s="10" t="s">
        <v>83</v>
      </c>
      <c r="C59" s="10" t="s">
        <v>335</v>
      </c>
      <c r="D59" s="31" t="s">
        <v>506</v>
      </c>
      <c r="E59" s="10" t="s">
        <v>255</v>
      </c>
      <c r="F59">
        <v>176</v>
      </c>
    </row>
    <row r="60" spans="1:6" ht="32.25" thickBot="1" x14ac:dyDescent="0.3">
      <c r="A60" s="23" t="s">
        <v>154</v>
      </c>
      <c r="B60" s="10" t="s">
        <v>240</v>
      </c>
      <c r="C60" s="10" t="s">
        <v>336</v>
      </c>
      <c r="D60" s="31" t="s">
        <v>200</v>
      </c>
      <c r="E60" s="10" t="s">
        <v>255</v>
      </c>
      <c r="F60">
        <v>10</v>
      </c>
    </row>
    <row r="61" spans="1:6" ht="32.25" thickBot="1" x14ac:dyDescent="0.3">
      <c r="A61" s="23" t="s">
        <v>155</v>
      </c>
      <c r="B61" s="10" t="s">
        <v>85</v>
      </c>
      <c r="C61" s="10" t="s">
        <v>337</v>
      </c>
      <c r="D61" s="31" t="s">
        <v>507</v>
      </c>
      <c r="E61" s="10" t="s">
        <v>255</v>
      </c>
      <c r="F61">
        <v>15</v>
      </c>
    </row>
    <row r="62" spans="1:6" ht="32.25" thickBot="1" x14ac:dyDescent="0.3">
      <c r="A62" s="23" t="s">
        <v>156</v>
      </c>
      <c r="B62" s="10" t="s">
        <v>338</v>
      </c>
      <c r="C62" s="10" t="s">
        <v>339</v>
      </c>
      <c r="D62" s="31" t="s">
        <v>508</v>
      </c>
      <c r="E62" s="10" t="s">
        <v>255</v>
      </c>
      <c r="F62">
        <v>42</v>
      </c>
    </row>
    <row r="63" spans="1:6" ht="32.25" thickBot="1" x14ac:dyDescent="0.3">
      <c r="A63" s="23" t="s">
        <v>157</v>
      </c>
      <c r="B63" s="10" t="s">
        <v>340</v>
      </c>
      <c r="C63" s="10" t="s">
        <v>341</v>
      </c>
      <c r="D63" s="31" t="s">
        <v>509</v>
      </c>
      <c r="E63" s="10" t="s">
        <v>255</v>
      </c>
      <c r="F63">
        <v>79</v>
      </c>
    </row>
    <row r="64" spans="1:6" ht="32.25" thickBot="1" x14ac:dyDescent="0.3">
      <c r="A64" s="23" t="s">
        <v>158</v>
      </c>
      <c r="B64" s="11" t="s">
        <v>87</v>
      </c>
      <c r="C64" s="11" t="s">
        <v>342</v>
      </c>
      <c r="D64" s="32" t="s">
        <v>510</v>
      </c>
      <c r="E64" s="11" t="s">
        <v>255</v>
      </c>
      <c r="F64">
        <v>55</v>
      </c>
    </row>
    <row r="65" spans="1:6" ht="32.25" thickBot="1" x14ac:dyDescent="0.3">
      <c r="A65" s="23" t="s">
        <v>159</v>
      </c>
      <c r="B65" s="10" t="s">
        <v>243</v>
      </c>
      <c r="C65" s="10" t="s">
        <v>343</v>
      </c>
      <c r="D65" s="31" t="s">
        <v>199</v>
      </c>
      <c r="E65" s="10" t="s">
        <v>255</v>
      </c>
      <c r="F65">
        <v>5</v>
      </c>
    </row>
    <row r="66" spans="1:6" ht="15" customHeight="1" x14ac:dyDescent="0.25">
      <c r="A66" s="22" t="s">
        <v>160</v>
      </c>
      <c r="B66" s="22" t="s">
        <v>89</v>
      </c>
      <c r="C66" s="22" t="s">
        <v>344</v>
      </c>
      <c r="D66" s="34" t="s">
        <v>511</v>
      </c>
      <c r="E66" s="22" t="s">
        <v>255</v>
      </c>
      <c r="F66">
        <v>186</v>
      </c>
    </row>
    <row r="67" spans="1:6" ht="16.5" thickBot="1" x14ac:dyDescent="0.3">
      <c r="A67" s="23" t="s">
        <v>161</v>
      </c>
      <c r="B67" s="10" t="s">
        <v>90</v>
      </c>
      <c r="C67" s="10" t="s">
        <v>345</v>
      </c>
      <c r="D67" s="31" t="s">
        <v>512</v>
      </c>
      <c r="E67" s="10" t="s">
        <v>255</v>
      </c>
      <c r="F67">
        <v>209</v>
      </c>
    </row>
    <row r="68" spans="1:6" ht="32.25" thickBot="1" x14ac:dyDescent="0.3">
      <c r="A68" s="21" t="s">
        <v>162</v>
      </c>
      <c r="B68" s="10" t="s">
        <v>91</v>
      </c>
      <c r="C68" s="10" t="s">
        <v>346</v>
      </c>
      <c r="D68" s="31" t="s">
        <v>513</v>
      </c>
      <c r="E68" s="10" t="s">
        <v>255</v>
      </c>
      <c r="F68">
        <v>20</v>
      </c>
    </row>
    <row r="69" spans="1:6" ht="16.5" thickBot="1" x14ac:dyDescent="0.3">
      <c r="A69" s="21" t="s">
        <v>163</v>
      </c>
      <c r="B69" s="11" t="s">
        <v>94</v>
      </c>
      <c r="C69" s="11" t="s">
        <v>347</v>
      </c>
      <c r="D69" s="31" t="s">
        <v>514</v>
      </c>
      <c r="E69" s="11" t="s">
        <v>255</v>
      </c>
      <c r="F69">
        <v>179</v>
      </c>
    </row>
    <row r="70" spans="1:6" ht="32.25" thickBot="1" x14ac:dyDescent="0.3">
      <c r="A70" s="21" t="s">
        <v>164</v>
      </c>
      <c r="B70" s="11" t="s">
        <v>92</v>
      </c>
      <c r="C70" s="11" t="s">
        <v>348</v>
      </c>
      <c r="D70" s="37" t="s">
        <v>199</v>
      </c>
      <c r="E70" s="35" t="s">
        <v>255</v>
      </c>
      <c r="F70">
        <v>10</v>
      </c>
    </row>
    <row r="71" spans="1:6" ht="48" thickBot="1" x14ac:dyDescent="0.3">
      <c r="A71" s="21" t="s">
        <v>165</v>
      </c>
      <c r="B71" s="11" t="s">
        <v>95</v>
      </c>
      <c r="C71" s="11" t="s">
        <v>349</v>
      </c>
      <c r="D71" s="31" t="s">
        <v>515</v>
      </c>
      <c r="E71" s="11" t="s">
        <v>255</v>
      </c>
      <c r="F7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Лист5 дороги</vt:lpstr>
      <vt:lpstr>Лист7 транспорт</vt:lpstr>
      <vt:lpstr>Сопоставление названий</vt:lpstr>
      <vt:lpstr>дороги голоса 2014</vt:lpstr>
      <vt:lpstr>дороги % 2014</vt:lpstr>
      <vt:lpstr>транспорт % 2014</vt:lpstr>
      <vt:lpstr>транспорт голоса 2014</vt:lpstr>
      <vt:lpstr>жкх % и голоса 2014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2020-01-30T12:36:34Z</dcterms:modified>
</cp:coreProperties>
</file>